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8" i="1" l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<sst xmlns="http://schemas.openxmlformats.org/spreadsheetml/2006/main" count="1675" uniqueCount="974">
  <si>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</si>
  <si>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</si>
  <si>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</si>
  <si>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</si>
  <si>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ΤΕ01.06 ΗΛΕΚΤΡΟΛΟΓΟΙ (ΘΕΣΗ 302)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</si>
  <si>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</si>
  <si>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</si>
  <si>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</si>
  <si>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</si>
  <si>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</si>
  <si>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</si>
  <si>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</si>
  <si>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</si>
  <si>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ΚΑΒΒΑΔΑΣ</t>
  </si>
  <si>
    <t>ΓΕΩΡΓΙΟΣ</t>
  </si>
  <si>
    <t>ΔΙΟΝΥΣΙΟΣ</t>
  </si>
  <si>
    <t>ΑΗ260560</t>
  </si>
  <si>
    <t>55,89</t>
  </si>
  <si>
    <t>95,89</t>
  </si>
  <si>
    <t>26-8</t>
  </si>
  <si>
    <t>ΝΑΙ</t>
  </si>
  <si>
    <t>122,69</t>
  </si>
  <si>
    <t>ΣΟΥΒΑΤΖΗΣ</t>
  </si>
  <si>
    <t>ΕΥΣΤΡΑΤΙΟΣ</t>
  </si>
  <si>
    <t>ΠΑΝΑΓΙΩΤΗΣ</t>
  </si>
  <si>
    <t>ΑΙ258978</t>
  </si>
  <si>
    <t>44,49</t>
  </si>
  <si>
    <t>64,49</t>
  </si>
  <si>
    <t>118,29</t>
  </si>
  <si>
    <t>ΑΘΑΝΑΣΙΑΔΗΣ</t>
  </si>
  <si>
    <t>ΑΝΑΣΤΑΣΙΟΣ</t>
  </si>
  <si>
    <t>ΑΚ424187</t>
  </si>
  <si>
    <t>56,49</t>
  </si>
  <si>
    <t>106,49</t>
  </si>
  <si>
    <t>115,49</t>
  </si>
  <si>
    <t>ΔΟΜΟΥΧΤΣΗΣ</t>
  </si>
  <si>
    <t>ΝΙΚΟΛΑΟΣ</t>
  </si>
  <si>
    <t>ΣΤΕΡΓΙΟΣ</t>
  </si>
  <si>
    <t>ΑΒ122950</t>
  </si>
  <si>
    <t>ΟΙΚΟΝΟΜΟΥ</t>
  </si>
  <si>
    <t>ΚΩΝΣΤΑΝΤΙΝΟΣ</t>
  </si>
  <si>
    <t>ΑΖ280244</t>
  </si>
  <si>
    <t>59,25</t>
  </si>
  <si>
    <t>109,25</t>
  </si>
  <si>
    <t>ΑΝΑΓΝΩΣΤΙΔΗΣ</t>
  </si>
  <si>
    <t>ΖΑΦΕΙΡΙΟΣ</t>
  </si>
  <si>
    <t>ΔΗΜΗΤΡΙΟΣ</t>
  </si>
  <si>
    <t>ΑΗ352231</t>
  </si>
  <si>
    <t>58,8</t>
  </si>
  <si>
    <t>108,8</t>
  </si>
  <si>
    <t>ΤΡΥΠΟΣΚΟΥΦΗΣ</t>
  </si>
  <si>
    <t>ΣΩΤΗΡΙΟΣ</t>
  </si>
  <si>
    <t>ΒΑΣΙΛΕΙΟΣ</t>
  </si>
  <si>
    <t>ΑΒ779514</t>
  </si>
  <si>
    <t>57,9</t>
  </si>
  <si>
    <t>107,9</t>
  </si>
  <si>
    <t>ΠΛΑΚΟΥΤΣΗΣ</t>
  </si>
  <si>
    <t>ΣΠΥΡΙΔΩΝ</t>
  </si>
  <si>
    <t>ΑΗ086739</t>
  </si>
  <si>
    <t>57,48</t>
  </si>
  <si>
    <t>107,48</t>
  </si>
  <si>
    <t>ΧΑΤΖΗΑΥΓΟΥΣΤΙΔΟΥ</t>
  </si>
  <si>
    <t>ΕΛΕΝΗ</t>
  </si>
  <si>
    <t>ΑΘΑΝΑΣΙΟΣ</t>
  </si>
  <si>
    <t>ΑΑ869595</t>
  </si>
  <si>
    <t>58,08</t>
  </si>
  <si>
    <t>98,08</t>
  </si>
  <si>
    <t>107,08</t>
  </si>
  <si>
    <t>ΣΑΝΟΖΙΔΗΣ</t>
  </si>
  <si>
    <t>ΓΕΩΡΓ</t>
  </si>
  <si>
    <t>ΣΠΥΡΟΣ</t>
  </si>
  <si>
    <t>ΑΟ264033</t>
  </si>
  <si>
    <t>36,24</t>
  </si>
  <si>
    <t>56,24</t>
  </si>
  <si>
    <t>105,24</t>
  </si>
  <si>
    <t>ΓΚΑΡΤΖΟΝΙΚΑΣ</t>
  </si>
  <si>
    <t>ΑΓΓΕΛΟΣ</t>
  </si>
  <si>
    <t>ΗΛΙΑΣ</t>
  </si>
  <si>
    <t>ΑΝ842844</t>
  </si>
  <si>
    <t>58,5</t>
  </si>
  <si>
    <t>98,5</t>
  </si>
  <si>
    <t>104,5</t>
  </si>
  <si>
    <t>ΓΚΑΛΑΒΟΥ</t>
  </si>
  <si>
    <t>ΣΟΦΙΑ</t>
  </si>
  <si>
    <t>ΑΜ878922</t>
  </si>
  <si>
    <t>96,49</t>
  </si>
  <si>
    <t>102,49</t>
  </si>
  <si>
    <t>ΜΠΛΑΝΑΣ</t>
  </si>
  <si>
    <t>Ξ706637</t>
  </si>
  <si>
    <t>58,74</t>
  </si>
  <si>
    <t>98,74</t>
  </si>
  <si>
    <t>101,74</t>
  </si>
  <si>
    <t>ΝΙΚΟΥ</t>
  </si>
  <si>
    <t>ΙΩΑΝΝΗΣ</t>
  </si>
  <si>
    <t>ΑΖ806249</t>
  </si>
  <si>
    <t>ΠΕΤΡΙΔΗΣ</t>
  </si>
  <si>
    <t>ΣΤΥΛΙΑΝΟΣ</t>
  </si>
  <si>
    <t>ΑΒ159783</t>
  </si>
  <si>
    <t>92,48</t>
  </si>
  <si>
    <t>98,48</t>
  </si>
  <si>
    <t>ΜΕΤΑΞΑΣ</t>
  </si>
  <si>
    <t>ΑΕ345516</t>
  </si>
  <si>
    <t>52,74</t>
  </si>
  <si>
    <t>97,74</t>
  </si>
  <si>
    <t>ΣΕΦΕΡΙΔΗΣ</t>
  </si>
  <si>
    <t>ΑΗ570360</t>
  </si>
  <si>
    <t>56,4</t>
  </si>
  <si>
    <t>91,4</t>
  </si>
  <si>
    <t>97,4</t>
  </si>
  <si>
    <t>ΚΩΣΤΟΥΛΙΔΗΣ</t>
  </si>
  <si>
    <t>ΑΗ697798</t>
  </si>
  <si>
    <t>93,5</t>
  </si>
  <si>
    <t>96,5</t>
  </si>
  <si>
    <t>ΝΕΟΦΥΤΟΣ</t>
  </si>
  <si>
    <t>ΓΕΡΑΣΙΜΟΣ</t>
  </si>
  <si>
    <t>ΠΑΝΑΓΗΣ</t>
  </si>
  <si>
    <t>Λ814976</t>
  </si>
  <si>
    <t>ΧΟΥΣΕΙΝ</t>
  </si>
  <si>
    <t>ΙΡΦΑΝ</t>
  </si>
  <si>
    <t>ΜΟΥΣΤΑΦΑ</t>
  </si>
  <si>
    <t>ΑΜ905650</t>
  </si>
  <si>
    <t>52,89</t>
  </si>
  <si>
    <t>92,89</t>
  </si>
  <si>
    <t>ΜΗΤΣΙΟΠΟΥΛΟΥ</t>
  </si>
  <si>
    <t>ΚΑΤΕΡΙΝΑ</t>
  </si>
  <si>
    <t>ΘΕΟΦΙΛΟΣ</t>
  </si>
  <si>
    <t>Ξ641365</t>
  </si>
  <si>
    <t>59,73</t>
  </si>
  <si>
    <t>89,73</t>
  </si>
  <si>
    <t>95,73</t>
  </si>
  <si>
    <t>ΜΑΣΤΟΡΑΚΗΣ</t>
  </si>
  <si>
    <t>ΑΝΤΩΝΙΟΣ</t>
  </si>
  <si>
    <t>ΑΙ455184</t>
  </si>
  <si>
    <t>58,98</t>
  </si>
  <si>
    <t>88,98</t>
  </si>
  <si>
    <t>94,98</t>
  </si>
  <si>
    <t>ΕΥΘΥΜΙΟΥ</t>
  </si>
  <si>
    <t>ΒΑΙΟΣ</t>
  </si>
  <si>
    <t>ΑΧΙΛΛΕΑΣ</t>
  </si>
  <si>
    <t>ΑΒ579405</t>
  </si>
  <si>
    <t>44,1</t>
  </si>
  <si>
    <t>94,1</t>
  </si>
  <si>
    <t>ΜΑΝΤΖΩΡΟΣ</t>
  </si>
  <si>
    <t>ΧΡΗΣΤΟΣ</t>
  </si>
  <si>
    <t>ΑΜ331467</t>
  </si>
  <si>
    <t>50,1</t>
  </si>
  <si>
    <t>90,1</t>
  </si>
  <si>
    <t>93,1</t>
  </si>
  <si>
    <t>ΨΗΛΟΥ</t>
  </si>
  <si>
    <t>ΜΑΡΙΑΝΘΗ</t>
  </si>
  <si>
    <t>ΑΚ218343</t>
  </si>
  <si>
    <t>88,74</t>
  </si>
  <si>
    <t>91,74</t>
  </si>
  <si>
    <t>ΤΖΑΝΑΒΑΡΗΣ</t>
  </si>
  <si>
    <t>ΑΗ788400</t>
  </si>
  <si>
    <t>ΨΥΛΛΑΚΗΣ</t>
  </si>
  <si>
    <t>Χ453816</t>
  </si>
  <si>
    <t>ΚΑΡΑΠΙΝΤΖΟΣ</t>
  </si>
  <si>
    <t>ΧΡΙΣΤΟΔΟΥΛΟΣ</t>
  </si>
  <si>
    <t>ΑΕ819726</t>
  </si>
  <si>
    <t>59,1</t>
  </si>
  <si>
    <t>89,1</t>
  </si>
  <si>
    <t>ΜΕΣΟΛΩΡΑΣ</t>
  </si>
  <si>
    <t>ΧΡΥΣΟΣΤΟΜΟΣ</t>
  </si>
  <si>
    <t>ΑΕ300657</t>
  </si>
  <si>
    <t>49,08</t>
  </si>
  <si>
    <t>89,08</t>
  </si>
  <si>
    <t>ΔΟΥΙΤΣΗΣ</t>
  </si>
  <si>
    <t>Χ394571</t>
  </si>
  <si>
    <t>57,6</t>
  </si>
  <si>
    <t>87,6</t>
  </si>
  <si>
    <t>ΓΕΩΡΓΟΥΛΑΣ</t>
  </si>
  <si>
    <t>ΑΗ519886</t>
  </si>
  <si>
    <t>57,3</t>
  </si>
  <si>
    <t>87,3</t>
  </si>
  <si>
    <t>ΓΟΥΛΑΡΑΣ</t>
  </si>
  <si>
    <t>ΑΒ371790</t>
  </si>
  <si>
    <t>ΚΥΡΛΑΚΗΣ</t>
  </si>
  <si>
    <t>ΑΡΙΣΤΕΙΔΗΣ</t>
  </si>
  <si>
    <t>ΑΜ955994</t>
  </si>
  <si>
    <t>ΧΑΡΜΠΑΣ</t>
  </si>
  <si>
    <t>ΑΖ782983</t>
  </si>
  <si>
    <t>ΚΟΥΤΡΟΜΑΝΟΣ</t>
  </si>
  <si>
    <t>ΑΒ771209</t>
  </si>
  <si>
    <t>86,4</t>
  </si>
  <si>
    <t>ΓΕΩΡΓΟΠΟΥΛΟΥ</t>
  </si>
  <si>
    <t>ΠΟΛΥΞΕΝΗ</t>
  </si>
  <si>
    <t>ΑΒ866389</t>
  </si>
  <si>
    <t>ΣΙΩΚΟΣ</t>
  </si>
  <si>
    <t>ΜΙΧΑΗΛ</t>
  </si>
  <si>
    <t>Π902400</t>
  </si>
  <si>
    <t>ΒΑΡΛΑΓΚΑ</t>
  </si>
  <si>
    <t>ΑΝΝΑ</t>
  </si>
  <si>
    <t>ΑΖ783616</t>
  </si>
  <si>
    <t>55,5</t>
  </si>
  <si>
    <t>85,5</t>
  </si>
  <si>
    <t>ΓΟΥΡΓΙΩΤΗ</t>
  </si>
  <si>
    <t>ΕΥΡΥΚΛΕΙΑ</t>
  </si>
  <si>
    <t>ΣΤΕΦΑΝΟΣ</t>
  </si>
  <si>
    <t>Ρ386875</t>
  </si>
  <si>
    <t>59,4</t>
  </si>
  <si>
    <t>79,4</t>
  </si>
  <si>
    <t>85,4</t>
  </si>
  <si>
    <t>ΠΑΠΑΖΟΓΛΟΥ</t>
  </si>
  <si>
    <t>ΑΚ570258</t>
  </si>
  <si>
    <t>45,24</t>
  </si>
  <si>
    <t>85,24</t>
  </si>
  <si>
    <t>ΜΑΚΗΣ</t>
  </si>
  <si>
    <t>ΑΖ822090</t>
  </si>
  <si>
    <t>55,2</t>
  </si>
  <si>
    <t>85,2</t>
  </si>
  <si>
    <t>ΦΟΥΚΑΡΑΚΗΣ</t>
  </si>
  <si>
    <t>ΕΜΜΑΝΟΥΗΛ</t>
  </si>
  <si>
    <t>Χ357459</t>
  </si>
  <si>
    <t>44,43</t>
  </si>
  <si>
    <t>84,43</t>
  </si>
  <si>
    <t>ΖΑΛΑΚΩΣΤΑΣ</t>
  </si>
  <si>
    <t>Φ488612</t>
  </si>
  <si>
    <t>53,7</t>
  </si>
  <si>
    <t>83,7</t>
  </si>
  <si>
    <t>ΛΟΓΟΘΕΤΙΣ</t>
  </si>
  <si>
    <t>ΑΓΓΕΛΟΣ ΗΛΙΑΣ</t>
  </si>
  <si>
    <t>ΑΕ303988</t>
  </si>
  <si>
    <t>43,5</t>
  </si>
  <si>
    <t>83,5</t>
  </si>
  <si>
    <t>ΤΣΟΓΓΑΡΗΣ</t>
  </si>
  <si>
    <t>ΤΖΑΝΟΣ</t>
  </si>
  <si>
    <t>ΑΙ995149</t>
  </si>
  <si>
    <t>53,1</t>
  </si>
  <si>
    <t>83,1</t>
  </si>
  <si>
    <t>ΧΑΣΕΚΙΔΗΣ</t>
  </si>
  <si>
    <t>ΠΕΤΡΟΣ</t>
  </si>
  <si>
    <t>ΘΕΜΙΣΤΟΚΛΗΣ</t>
  </si>
  <si>
    <t>ΑΕ686015</t>
  </si>
  <si>
    <t>53,07</t>
  </si>
  <si>
    <t>83,07</t>
  </si>
  <si>
    <t>ΘΕΟΦΙΛΟΠΟΥΛΟΣ</t>
  </si>
  <si>
    <t>ΑΗ703774</t>
  </si>
  <si>
    <t>ΠΟΥΛΙΟΣ</t>
  </si>
  <si>
    <t>Τ354408</t>
  </si>
  <si>
    <t>57,78</t>
  </si>
  <si>
    <t>77,78</t>
  </si>
  <si>
    <t>80,78</t>
  </si>
  <si>
    <t>ΤΡΙΑΝΤΑΦΥΛΛΙΔΗΣ</t>
  </si>
  <si>
    <t>ΛΕΩΝΙΔΑΣ</t>
  </si>
  <si>
    <t>ΤΡΙΑΝΤΑΦΥΛΛΟΣ</t>
  </si>
  <si>
    <t>ΑΗ288151</t>
  </si>
  <si>
    <t>ΚΑΡΑΚΩΣΤΑΣ</t>
  </si>
  <si>
    <t>ΧΑΡΙΛΑΟΣ</t>
  </si>
  <si>
    <t>ΑΚ403247</t>
  </si>
  <si>
    <t>51,12</t>
  </si>
  <si>
    <t>71,12</t>
  </si>
  <si>
    <t>77,12</t>
  </si>
  <si>
    <t>ΣΤΙΝΗΣ</t>
  </si>
  <si>
    <t>ΠΑΝΑΓΙΩΤΗΣ ΕΥΑΓΓΕΛΟΣ</t>
  </si>
  <si>
    <t>ΧΑΡΑΛΑΜΠΟΣ</t>
  </si>
  <si>
    <t>ΑΜ087654</t>
  </si>
  <si>
    <t>56,43</t>
  </si>
  <si>
    <t>76,43</t>
  </si>
  <si>
    <t>ΔΑΓΙΑΣΗΣ</t>
  </si>
  <si>
    <t>Φ127681</t>
  </si>
  <si>
    <t>56,1</t>
  </si>
  <si>
    <t>76,1</t>
  </si>
  <si>
    <t>ΠΑΦΙΛΗΣ</t>
  </si>
  <si>
    <t>ΕΥΘΥΜΙΟΣ</t>
  </si>
  <si>
    <t>ΑΚ983466</t>
  </si>
  <si>
    <t>42,54</t>
  </si>
  <si>
    <t>72,54</t>
  </si>
  <si>
    <t>75,54</t>
  </si>
  <si>
    <t>ΚΑΚΑΝΤΩΝΗΣ</t>
  </si>
  <si>
    <t>ΑΛΕΞΑΝΔΡΟΣ</t>
  </si>
  <si>
    <t>ΑΜ443622</t>
  </si>
  <si>
    <t>54,54</t>
  </si>
  <si>
    <t>74,54</t>
  </si>
  <si>
    <t>ΕΠΕΣΛΙΔΗΣ</t>
  </si>
  <si>
    <t>ΦΩΤΙΟΣ</t>
  </si>
  <si>
    <t>ΑΟ399791</t>
  </si>
  <si>
    <t>35,25</t>
  </si>
  <si>
    <t>65,25</t>
  </si>
  <si>
    <t>74,25</t>
  </si>
  <si>
    <t>ΚΟΥΣΙΑΣ</t>
  </si>
  <si>
    <t>ΠΡΟΚΟΠΙΟΣ</t>
  </si>
  <si>
    <t>Σ164758</t>
  </si>
  <si>
    <t>53,25</t>
  </si>
  <si>
    <t>73,25</t>
  </si>
  <si>
    <t>ΜΑΓΕΙΡΑΣ</t>
  </si>
  <si>
    <t>Ρ752450</t>
  </si>
  <si>
    <t>46,8</t>
  </si>
  <si>
    <t>66,8</t>
  </si>
  <si>
    <t>72,8</t>
  </si>
  <si>
    <t>ΜΗΤΣΟΛΙΔΗΣ</t>
  </si>
  <si>
    <t>ΑΕ132725</t>
  </si>
  <si>
    <t>52,5</t>
  </si>
  <si>
    <t>72,5</t>
  </si>
  <si>
    <t>ΤΣΙΟΚΑΣ</t>
  </si>
  <si>
    <t>ΑΠΟΣΤΟΛΟΣ</t>
  </si>
  <si>
    <t>ΣΤΑΜΑΤΙΟΣ</t>
  </si>
  <si>
    <t>ΑΝ233866</t>
  </si>
  <si>
    <t>51,27</t>
  </si>
  <si>
    <t>71,27</t>
  </si>
  <si>
    <t>ΓΑΝΤΖΟΥΔΗΣ</t>
  </si>
  <si>
    <t>Χ271610</t>
  </si>
  <si>
    <t>48,81</t>
  </si>
  <si>
    <t>68,81</t>
  </si>
  <si>
    <t>ΧΑΤΖΗΙΩΑΝΝΙΔΗΣ</t>
  </si>
  <si>
    <t>ΑΝΔΡΕΑΣ</t>
  </si>
  <si>
    <t>ΑΜ434260</t>
  </si>
  <si>
    <t>44,76</t>
  </si>
  <si>
    <t>64,76</t>
  </si>
  <si>
    <t>67,76</t>
  </si>
  <si>
    <t>ΦΙΛΙΠΠΟΥΣΗΣ</t>
  </si>
  <si>
    <t>ΡΟΒΕΡΤΟΣ</t>
  </si>
  <si>
    <t>Ξ126384</t>
  </si>
  <si>
    <t>48,6</t>
  </si>
  <si>
    <t>58,6</t>
  </si>
  <si>
    <t>66,6</t>
  </si>
  <si>
    <t>ΔΑΡΒΟΥΔΗΣ</t>
  </si>
  <si>
    <t>ΑΝ780375</t>
  </si>
  <si>
    <t>52,08</t>
  </si>
  <si>
    <t>62,08</t>
  </si>
  <si>
    <t>ΠΑΥΛΙΔΟΥ</t>
  </si>
  <si>
    <t>ΚΥΡΙΑΚΗ</t>
  </si>
  <si>
    <t>ΘΕΟΧΑΡΗΣ</t>
  </si>
  <si>
    <t>Ξ666685</t>
  </si>
  <si>
    <t>ΛΕΟΝΤΗΣ</t>
  </si>
  <si>
    <t>ΑΒ504818</t>
  </si>
  <si>
    <t>38,28</t>
  </si>
  <si>
    <t>48,28</t>
  </si>
  <si>
    <t>ΣΠΥΡΟΥ</t>
  </si>
  <si>
    <t>ΓΕΡΑΣΗΣ</t>
  </si>
  <si>
    <t>ΘΩΜΑΣ</t>
  </si>
  <si>
    <t>ΑΙ265653</t>
  </si>
  <si>
    <t>43,89</t>
  </si>
  <si>
    <t>ΚΟΙΜΤΣΙΔΗΣ</t>
  </si>
  <si>
    <t>ΘΕΟΔΟΣΙΟΣ</t>
  </si>
  <si>
    <t>ΣΑΒΒΑΣ</t>
  </si>
  <si>
    <t>ΑΝ830016</t>
  </si>
  <si>
    <t>53,49</t>
  </si>
  <si>
    <t>73,49</t>
  </si>
  <si>
    <t>122,49</t>
  </si>
  <si>
    <t>ΗΛΙΟΠΟΥΛΟΣ</t>
  </si>
  <si>
    <t>Π617215</t>
  </si>
  <si>
    <t>99,4</t>
  </si>
  <si>
    <t>119,4</t>
  </si>
  <si>
    <t>ΑΝΥΦΑΝΤΗΣ</t>
  </si>
  <si>
    <t>ΚΥΡΙΑΚΟΣ</t>
  </si>
  <si>
    <t>Χ622135</t>
  </si>
  <si>
    <t>50,16</t>
  </si>
  <si>
    <t>70,16</t>
  </si>
  <si>
    <t>102,96</t>
  </si>
  <si>
    <t>ΓΚΑΒΛΟΣ</t>
  </si>
  <si>
    <t>ΘΕΟΔΩΡΟΣ</t>
  </si>
  <si>
    <t>Π730786</t>
  </si>
  <si>
    <t>59,49</t>
  </si>
  <si>
    <t>99,49</t>
  </si>
  <si>
    <t>ΒΑΣΙΛΑΚΗΣ</t>
  </si>
  <si>
    <t>ΕΥΑΓΓΕΛΟΣ</t>
  </si>
  <si>
    <t>Φ819097</t>
  </si>
  <si>
    <t>54,27</t>
  </si>
  <si>
    <t>99,27</t>
  </si>
  <si>
    <t>ΓΚΕΤΣΕΒΙΤΣ</t>
  </si>
  <si>
    <t>ΙΒΑΝ</t>
  </si>
  <si>
    <t>ΓΚΟΡΑΝ</t>
  </si>
  <si>
    <t>ΑΝ348579</t>
  </si>
  <si>
    <t>59,7</t>
  </si>
  <si>
    <t>94,7</t>
  </si>
  <si>
    <t>97,7</t>
  </si>
  <si>
    <t>ΦΡΕΡΗΣ</t>
  </si>
  <si>
    <t>ΜΑΡΚΟΣ</t>
  </si>
  <si>
    <t>ΑΙ416917</t>
  </si>
  <si>
    <t>97,3</t>
  </si>
  <si>
    <t>ΔΗΜΑΚΗ</t>
  </si>
  <si>
    <t>ΑΘΗΝΑ</t>
  </si>
  <si>
    <t>ΑΚ982932</t>
  </si>
  <si>
    <t>ΠΑΠΑΛΕΞΗΣ</t>
  </si>
  <si>
    <t>ΑΑ393746</t>
  </si>
  <si>
    <t>96,1</t>
  </si>
  <si>
    <t>ΜΟΥΡΑΤΙΔΗΣ</t>
  </si>
  <si>
    <t>ΑΕ817017</t>
  </si>
  <si>
    <t>92,5</t>
  </si>
  <si>
    <t>95,5</t>
  </si>
  <si>
    <t>ΚΑΡΑΚΕΡΕΖΗΣ</t>
  </si>
  <si>
    <t>ΑΚ867300</t>
  </si>
  <si>
    <t>ΜΕΣΙΑΚΑΡΗΣ</t>
  </si>
  <si>
    <t>ΣΤΑΥΡΟΣ</t>
  </si>
  <si>
    <t>ΑΜ390253</t>
  </si>
  <si>
    <t>55,08</t>
  </si>
  <si>
    <t>95,08</t>
  </si>
  <si>
    <t>ΙΕΡΩΝΥΜΑΚΗΣ</t>
  </si>
  <si>
    <t>ΑΜ583850</t>
  </si>
  <si>
    <t>54,6</t>
  </si>
  <si>
    <t>94,6</t>
  </si>
  <si>
    <t>ΣΠΗΛΙΟΠΟΥΛΟΣ</t>
  </si>
  <si>
    <t>ΑΕ227206</t>
  </si>
  <si>
    <t>ΑΡΜΑΝΙΔΗΣ</t>
  </si>
  <si>
    <t>ΓΡΗΓΟΡΙΟΣ ΧΡΥΣΟΒΑΛΑΝΤΗΣ</t>
  </si>
  <si>
    <t>ΑΙ834018</t>
  </si>
  <si>
    <t>52,38</t>
  </si>
  <si>
    <t>93,38</t>
  </si>
  <si>
    <t>ΣΩΤΗΡΟΠΟΥΛΟΣ</t>
  </si>
  <si>
    <t>Σ352063</t>
  </si>
  <si>
    <t>55,74</t>
  </si>
  <si>
    <t>85,74</t>
  </si>
  <si>
    <t>ΝΤΟΥΛΑΣ</t>
  </si>
  <si>
    <t>Χ478177</t>
  </si>
  <si>
    <t>58,62</t>
  </si>
  <si>
    <t>88,62</t>
  </si>
  <si>
    <t>91,62</t>
  </si>
  <si>
    <t>ΜΠΑΡΑΚΟΥ</t>
  </si>
  <si>
    <t>ΑΝΤΙΓΟΝΗ</t>
  </si>
  <si>
    <t>ΑΖ707790</t>
  </si>
  <si>
    <t>50,25</t>
  </si>
  <si>
    <t>85,25</t>
  </si>
  <si>
    <t>91,25</t>
  </si>
  <si>
    <t>ΜΗΚΙΟΥ</t>
  </si>
  <si>
    <t>ΑΙΚΑΤΕΡΙΝΗ</t>
  </si>
  <si>
    <t>ΑΒ734444</t>
  </si>
  <si>
    <t>52,14</t>
  </si>
  <si>
    <t>82,14</t>
  </si>
  <si>
    <t>91,14</t>
  </si>
  <si>
    <t>ΚΑΡΑΙΣΚΑΚΗΣ</t>
  </si>
  <si>
    <t>ΛΕΑΝΔΡΟΣ</t>
  </si>
  <si>
    <t>ΑΗ524535</t>
  </si>
  <si>
    <t>84,27</t>
  </si>
  <si>
    <t>90,27</t>
  </si>
  <si>
    <t>ΣΑΒΒΟΥΛΙΔΗΣ</t>
  </si>
  <si>
    <t>ΑΜ397038</t>
  </si>
  <si>
    <t>ΠΑΠΑΔΟΠΟΥΛΟΣ</t>
  </si>
  <si>
    <t>Ρ426601</t>
  </si>
  <si>
    <t>ΒΕΡΙΚΟΚΟΣ</t>
  </si>
  <si>
    <t>Χ891792</t>
  </si>
  <si>
    <t>ΣΕΦΕΡΛΗΣ</t>
  </si>
  <si>
    <t>ΓΡΗΓΟΡΙΟΣ</t>
  </si>
  <si>
    <t>ΑΙ409150</t>
  </si>
  <si>
    <t>89,4</t>
  </si>
  <si>
    <t>ΔΕΜΕΡΤΖΙΔΗΣ</t>
  </si>
  <si>
    <t>ΜΗΝΑΣ</t>
  </si>
  <si>
    <t>ΑΖ179966</t>
  </si>
  <si>
    <t>ΠΑΧΑΚΗΣ</t>
  </si>
  <si>
    <t>ΑΗ969361</t>
  </si>
  <si>
    <t>79,7</t>
  </si>
  <si>
    <t>88,7</t>
  </si>
  <si>
    <t>ΕΥΣΤΑΘΙΟΥ</t>
  </si>
  <si>
    <t>Σ601682</t>
  </si>
  <si>
    <t>88,5</t>
  </si>
  <si>
    <t>ΚΩΝΣΤΑΝΤΙΝΙΔΗΣ</t>
  </si>
  <si>
    <t>Χ241631</t>
  </si>
  <si>
    <t>85,08</t>
  </si>
  <si>
    <t>88,08</t>
  </si>
  <si>
    <t>ΓΕΩΡΓΑΚΙΔΟΥ</t>
  </si>
  <si>
    <t>ΘΕΟΔΩΡΑ</t>
  </si>
  <si>
    <t>ΑΙ905688</t>
  </si>
  <si>
    <t>51,54</t>
  </si>
  <si>
    <t>81,54</t>
  </si>
  <si>
    <t>87,54</t>
  </si>
  <si>
    <t>ΣΩΤΗΡΙΑΔΗΣ</t>
  </si>
  <si>
    <t>ΑΚ931380</t>
  </si>
  <si>
    <t>40,98</t>
  </si>
  <si>
    <t>80,98</t>
  </si>
  <si>
    <t>86,98</t>
  </si>
  <si>
    <t>ΒΑΓΙΑΝΟΣ</t>
  </si>
  <si>
    <t>ΕΛΕΥΘΕΡΙΟΣ</t>
  </si>
  <si>
    <t>Φ096321</t>
  </si>
  <si>
    <t>50,7</t>
  </si>
  <si>
    <t>80,7</t>
  </si>
  <si>
    <t>86,7</t>
  </si>
  <si>
    <t>ΜΑΚΟΣ</t>
  </si>
  <si>
    <t>ΑΙ255536</t>
  </si>
  <si>
    <t>46,62</t>
  </si>
  <si>
    <t>86,62</t>
  </si>
  <si>
    <t>ΚΟΥΚΛΑΡΗΣ</t>
  </si>
  <si>
    <t>ΑΕ194937</t>
  </si>
  <si>
    <t>ΚΡΟΥΣΤΑΛΛΑΣ</t>
  </si>
  <si>
    <t>Χ366408</t>
  </si>
  <si>
    <t>85,89</t>
  </si>
  <si>
    <t>ΚΑΡΑΤΑΙΡΗΣ</t>
  </si>
  <si>
    <t>ΑΚ565950</t>
  </si>
  <si>
    <t>85,7</t>
  </si>
  <si>
    <t>ΑΜ130160</t>
  </si>
  <si>
    <t>53,43</t>
  </si>
  <si>
    <t>73,43</t>
  </si>
  <si>
    <t>85,43</t>
  </si>
  <si>
    <t>ΣΙΚΕΛΙΑΝΟΣ</t>
  </si>
  <si>
    <t>ΑΗ702741</t>
  </si>
  <si>
    <t>78,98</t>
  </si>
  <si>
    <t>84,98</t>
  </si>
  <si>
    <t>ΧΡΙΣΤΟΔΟΥΛΟΥ</t>
  </si>
  <si>
    <t>Ξ710151</t>
  </si>
  <si>
    <t>78,74</t>
  </si>
  <si>
    <t>84,74</t>
  </si>
  <si>
    <t>ΚΑΡΑΓΙΑΝΝΗΣ</t>
  </si>
  <si>
    <t>ΑΝ373277</t>
  </si>
  <si>
    <t>58,35</t>
  </si>
  <si>
    <t>78,35</t>
  </si>
  <si>
    <t>84,35</t>
  </si>
  <si>
    <t>ΜΑΝΕΚΑΣ</t>
  </si>
  <si>
    <t>Φ246342</t>
  </si>
  <si>
    <t>54,3</t>
  </si>
  <si>
    <t>84,3</t>
  </si>
  <si>
    <t>ΚΑΣΣΑΡΑ</t>
  </si>
  <si>
    <t>ΜΑΡΙΑ</t>
  </si>
  <si>
    <t>Χ056939</t>
  </si>
  <si>
    <t>ΑΧΛΑΔΑΣ</t>
  </si>
  <si>
    <t>ΑΗ350280</t>
  </si>
  <si>
    <t>77,3</t>
  </si>
  <si>
    <t>83,3</t>
  </si>
  <si>
    <t>ΣΤΑΜΟΣ</t>
  </si>
  <si>
    <t>ΠΑΝΤΕΛΗΣ</t>
  </si>
  <si>
    <t>Τ258891</t>
  </si>
  <si>
    <t>82,89</t>
  </si>
  <si>
    <t>ΚΟΥΒΕΛΑΣ</t>
  </si>
  <si>
    <t>Χ155091</t>
  </si>
  <si>
    <t>39,81</t>
  </si>
  <si>
    <t>79,81</t>
  </si>
  <si>
    <t>82,81</t>
  </si>
  <si>
    <t>ΔΗΜΗΤΡΙΟΥ</t>
  </si>
  <si>
    <t>ΑΑ479178</t>
  </si>
  <si>
    <t>82,7</t>
  </si>
  <si>
    <t>ΕΥΣΤΡΑΤΙΟΥ</t>
  </si>
  <si>
    <t>Ν854443</t>
  </si>
  <si>
    <t>ΠΑΓΚΟΥ</t>
  </si>
  <si>
    <t>ΑΛΕΞΑΝΔΡΑ</t>
  </si>
  <si>
    <t>ΑΕ314219</t>
  </si>
  <si>
    <t>56,46</t>
  </si>
  <si>
    <t>76,46</t>
  </si>
  <si>
    <t>82,46</t>
  </si>
  <si>
    <t>ΚΥΡΙΑΤΖΗΣ</t>
  </si>
  <si>
    <t>ΑΟ773266</t>
  </si>
  <si>
    <t>82,43</t>
  </si>
  <si>
    <t>ΣΑΡΟΓΛΟΥ</t>
  </si>
  <si>
    <t>ΑΙ409880</t>
  </si>
  <si>
    <t>76,4</t>
  </si>
  <si>
    <t>82,4</t>
  </si>
  <si>
    <t>ΤΣΙΜΠΙΔΑΣ</t>
  </si>
  <si>
    <t>ΧΡΙΣΤΟΦΟΡΟΣ</t>
  </si>
  <si>
    <t>Χ796462</t>
  </si>
  <si>
    <t>79,1</t>
  </si>
  <si>
    <t>82,1</t>
  </si>
  <si>
    <t>ΓΕΩΡΓΙΑΔΗΣ</t>
  </si>
  <si>
    <t>Φ497009</t>
  </si>
  <si>
    <t>82,08</t>
  </si>
  <si>
    <t>ΠΑΡΑΣΚΕΥΑΙΔΗΣ</t>
  </si>
  <si>
    <t>ΣΤΑΥΡ</t>
  </si>
  <si>
    <t>ΗΛΙ</t>
  </si>
  <si>
    <t>ΑΑ458413</t>
  </si>
  <si>
    <t>49,23</t>
  </si>
  <si>
    <t>82,03</t>
  </si>
  <si>
    <t>ΠΑΠΑΣ</t>
  </si>
  <si>
    <t>ΠΑΡΙΣ</t>
  </si>
  <si>
    <t>ΑΖ790932</t>
  </si>
  <si>
    <t>51,9</t>
  </si>
  <si>
    <t>81,9</t>
  </si>
  <si>
    <t>ΜΑΜΑΛΗΣ</t>
  </si>
  <si>
    <t>ΑΖ670145</t>
  </si>
  <si>
    <t>75,5</t>
  </si>
  <si>
    <t>81,5</t>
  </si>
  <si>
    <t>ΚΑΛΑΙΤΣΙΔΗΣ</t>
  </si>
  <si>
    <t>ΑΜ875714</t>
  </si>
  <si>
    <t>81,35</t>
  </si>
  <si>
    <t>ΚΡΥΣΤΑΛΛΙΔΗΣ</t>
  </si>
  <si>
    <t xml:space="preserve">ΠΟΛΥΔΩΡΟΣ </t>
  </si>
  <si>
    <t>ΑΒ892568</t>
  </si>
  <si>
    <t>54,9</t>
  </si>
  <si>
    <t>74,9</t>
  </si>
  <si>
    <t>80,9</t>
  </si>
  <si>
    <t>ΤΖΑΝΑΚΗΣ</t>
  </si>
  <si>
    <t>ΑΑ373765</t>
  </si>
  <si>
    <t>80,16</t>
  </si>
  <si>
    <t>ΚΕΛΓΙΩΡΓΗΣ</t>
  </si>
  <si>
    <t>Χ941567</t>
  </si>
  <si>
    <t>ΚΟΚΛΑΣ</t>
  </si>
  <si>
    <t>ΦΙΛΙΠΠ</t>
  </si>
  <si>
    <t>ΕΥΣ</t>
  </si>
  <si>
    <t>Χ559956</t>
  </si>
  <si>
    <t>49,74</t>
  </si>
  <si>
    <t>79,74</t>
  </si>
  <si>
    <t>ΜΙΧΟΣ</t>
  </si>
  <si>
    <t>Σ890375</t>
  </si>
  <si>
    <t>Χ539738</t>
  </si>
  <si>
    <t>46,68</t>
  </si>
  <si>
    <t>76,68</t>
  </si>
  <si>
    <t>79,68</t>
  </si>
  <si>
    <t>ΤΣΟΥΛΗΣ</t>
  </si>
  <si>
    <t>ΑΗ802619</t>
  </si>
  <si>
    <t>73,5</t>
  </si>
  <si>
    <t>79,5</t>
  </si>
  <si>
    <t>ΚΟΥΤΡΟΥΛΑΚΗΣ</t>
  </si>
  <si>
    <t>Ξ922230</t>
  </si>
  <si>
    <t>52,98</t>
  </si>
  <si>
    <t>72,98</t>
  </si>
  <si>
    <t>ΜΠΟΥΡΑΣ</t>
  </si>
  <si>
    <t>Π906353</t>
  </si>
  <si>
    <t>ΚΑΙΛΙΔΗΣ</t>
  </si>
  <si>
    <t>ΑΜ684245</t>
  </si>
  <si>
    <t>52,2</t>
  </si>
  <si>
    <t>72,2</t>
  </si>
  <si>
    <t>78,2</t>
  </si>
  <si>
    <t>ΙΑΚΩΒΙΔΟΥ</t>
  </si>
  <si>
    <t>ΕΥΘΥΜΙΑ</t>
  </si>
  <si>
    <t>ΑΕ820383</t>
  </si>
  <si>
    <t>58,2</t>
  </si>
  <si>
    <t>Χ286896</t>
  </si>
  <si>
    <t>72,14</t>
  </si>
  <si>
    <t>78,14</t>
  </si>
  <si>
    <t>ΚΟΥΔΟΥΝΑΣ</t>
  </si>
  <si>
    <t>ΑΖ821452</t>
  </si>
  <si>
    <t>77,6</t>
  </si>
  <si>
    <t>ΚΟΤΣΙΔΗΣ</t>
  </si>
  <si>
    <t>Φ441421</t>
  </si>
  <si>
    <t>ΔΑΜΤΣΙΟΣ</t>
  </si>
  <si>
    <t>ΑΑ362947</t>
  </si>
  <si>
    <t>57,54</t>
  </si>
  <si>
    <t>77,54</t>
  </si>
  <si>
    <t>ΠΑΛΑΙΟΧΩΡΗΣ</t>
  </si>
  <si>
    <t>Χ333153</t>
  </si>
  <si>
    <t>77,23</t>
  </si>
  <si>
    <t>ΟΡΦΕΑΣ</t>
  </si>
  <si>
    <t>ΟΔΥΣΣΕΑΣ</t>
  </si>
  <si>
    <t>ΑΕ683138</t>
  </si>
  <si>
    <t>ΣΚΥΒΑΛΙΔΑΣ</t>
  </si>
  <si>
    <t>AΠΟΣΤΟΛΟΣ</t>
  </si>
  <si>
    <t>ΑΜ365121</t>
  </si>
  <si>
    <t>56,64</t>
  </si>
  <si>
    <t>76,64</t>
  </si>
  <si>
    <t>ΑΚΡΙΒΟΠΟΥΛΟΣ</t>
  </si>
  <si>
    <t>ΑΧΙΛΛΕΥΣ</t>
  </si>
  <si>
    <t>ΑΖ763955</t>
  </si>
  <si>
    <t>43,23</t>
  </si>
  <si>
    <t>73,23</t>
  </si>
  <si>
    <t>76,23</t>
  </si>
  <si>
    <t>ΜΠΑΡΟΥΤΑ</t>
  </si>
  <si>
    <t>ΔΗΜΗΤΡΑ</t>
  </si>
  <si>
    <t>ΑΙ852774</t>
  </si>
  <si>
    <t>75,98</t>
  </si>
  <si>
    <t>ΚΑΣΒΙΚΗΣ</t>
  </si>
  <si>
    <t>Φ202687</t>
  </si>
  <si>
    <t>75,89</t>
  </si>
  <si>
    <t>ΠΑΠΑΓΕΩΡΓΑΚΗΣ</t>
  </si>
  <si>
    <t>ΑΚ387548</t>
  </si>
  <si>
    <t>42,75</t>
  </si>
  <si>
    <t>72,75</t>
  </si>
  <si>
    <t>75,75</t>
  </si>
  <si>
    <t>ΚΑΓΚΑΣ</t>
  </si>
  <si>
    <t xml:space="preserve">ΜΑΡΙΟΣ </t>
  </si>
  <si>
    <t>ΑΒ751575</t>
  </si>
  <si>
    <t>72,74</t>
  </si>
  <si>
    <t>75,74</t>
  </si>
  <si>
    <t>ΜΑΤΣΙΚΑΣ</t>
  </si>
  <si>
    <t>ΑΗ344143</t>
  </si>
  <si>
    <t>46,5</t>
  </si>
  <si>
    <t>66,5</t>
  </si>
  <si>
    <t>ΠΑΠΑΓΕΩΡΓΙΟΥ</t>
  </si>
  <si>
    <t>ΛΑΖΑΡΟΣ</t>
  </si>
  <si>
    <t>ΑΗ304063</t>
  </si>
  <si>
    <t>ΜΑΝΤΖΙΑΡΗΣ</t>
  </si>
  <si>
    <t>ΑΜ369308</t>
  </si>
  <si>
    <t>54,99</t>
  </si>
  <si>
    <t>74,99</t>
  </si>
  <si>
    <t>ΣΑΓΡΗΣ</t>
  </si>
  <si>
    <t>Μ450718</t>
  </si>
  <si>
    <t>ΖΑΡΚΑΔΑΣ</t>
  </si>
  <si>
    <t>ΧΡΥΣΟΒΑΛΑΝΤΗΣ</t>
  </si>
  <si>
    <t>ΑΖ782024</t>
  </si>
  <si>
    <t>74,6</t>
  </si>
  <si>
    <t>ΑΒΡΑΜΟΠΟΥΛΟΣ</t>
  </si>
  <si>
    <t>ΑΕ997867</t>
  </si>
  <si>
    <t>74,3</t>
  </si>
  <si>
    <t>ΓΕΩΡΓΙΟΥ</t>
  </si>
  <si>
    <t>ΑΖ752590</t>
  </si>
  <si>
    <t>70,98</t>
  </si>
  <si>
    <t>73,98</t>
  </si>
  <si>
    <t>ΤΡΑΝΤΖΑΣ</t>
  </si>
  <si>
    <t>ΑΟ023892</t>
  </si>
  <si>
    <t>43,8</t>
  </si>
  <si>
    <t>73,8</t>
  </si>
  <si>
    <t>ΚΑΡΑΜΙΧΑΣ</t>
  </si>
  <si>
    <t>ΑΕ276576</t>
  </si>
  <si>
    <t>57,75</t>
  </si>
  <si>
    <t>67,75</t>
  </si>
  <si>
    <t>73,75</t>
  </si>
  <si>
    <t>ΤΣΙΑΜΗΤΡΟΣ</t>
  </si>
  <si>
    <t xml:space="preserve">ΧΡΗΣΤΟΣ </t>
  </si>
  <si>
    <t>Χ846441</t>
  </si>
  <si>
    <t>ΚΟΥΡΤΟΓΛΟΥ</t>
  </si>
  <si>
    <t>ΜΑΡΙΟΣ</t>
  </si>
  <si>
    <t>ΑΙ350991</t>
  </si>
  <si>
    <t>73,2</t>
  </si>
  <si>
    <t>ΣΥΚΙΩΤΗΣ</t>
  </si>
  <si>
    <t>ΑΙ311834</t>
  </si>
  <si>
    <t>ΣΚΕΝΤΟΣ</t>
  </si>
  <si>
    <t>ΑΑ480241</t>
  </si>
  <si>
    <t>72,08</t>
  </si>
  <si>
    <t>ΝΤΕΛΗΣ</t>
  </si>
  <si>
    <t>ΑΝ527619</t>
  </si>
  <si>
    <t>57,99</t>
  </si>
  <si>
    <t>67,99</t>
  </si>
  <si>
    <t>70,99</t>
  </si>
  <si>
    <t>ΒΑΣΙΛΕΙΟΥ</t>
  </si>
  <si>
    <t>Π993452</t>
  </si>
  <si>
    <t>ΤΑΧΜΑΤΖΙΔΗΣ</t>
  </si>
  <si>
    <t>ΑΕ868105</t>
  </si>
  <si>
    <t>53,73</t>
  </si>
  <si>
    <t>63,73</t>
  </si>
  <si>
    <t>69,73</t>
  </si>
  <si>
    <t>ΚΑΛΦΟΥΝΤΖΟΣ</t>
  </si>
  <si>
    <t>ΦΩΤΗΣ</t>
  </si>
  <si>
    <t>ΑΖ035038</t>
  </si>
  <si>
    <t>48,9</t>
  </si>
  <si>
    <t>68,9</t>
  </si>
  <si>
    <t>ΙΓΝΑΤΙΔΟΥ</t>
  </si>
  <si>
    <t>Ρ941313</t>
  </si>
  <si>
    <t>48,75</t>
  </si>
  <si>
    <t>68,75</t>
  </si>
  <si>
    <t>ΜΑΣΟΥΡΑΣ</t>
  </si>
  <si>
    <t>ΑΗ266797</t>
  </si>
  <si>
    <t>68,6</t>
  </si>
  <si>
    <t>ΠΡΕΜΤΟΣ</t>
  </si>
  <si>
    <t>ΒΑΣΙΛΗΣ</t>
  </si>
  <si>
    <t>ΑΚ340687</t>
  </si>
  <si>
    <t>38,43</t>
  </si>
  <si>
    <t>68,43</t>
  </si>
  <si>
    <t>ΔΡΑΚΟΠΟΥΛΟΣ</t>
  </si>
  <si>
    <t>ΑΚ956450</t>
  </si>
  <si>
    <t>48,3</t>
  </si>
  <si>
    <t>68,3</t>
  </si>
  <si>
    <t>ΜΠΑΛΛΑ</t>
  </si>
  <si>
    <t>ΟΥΡΑΝΙΑ</t>
  </si>
  <si>
    <t>ΑΗ247541</t>
  </si>
  <si>
    <t>65,24</t>
  </si>
  <si>
    <t>68,24</t>
  </si>
  <si>
    <t>ΚΟΥΦΟΓΙΑΝΝΗΣ</t>
  </si>
  <si>
    <t>ΑΗ789918</t>
  </si>
  <si>
    <t>58,23</t>
  </si>
  <si>
    <t>68,23</t>
  </si>
  <si>
    <t>ΚΑΤΣΑΡΟΣ</t>
  </si>
  <si>
    <t>ΑΗ137405</t>
  </si>
  <si>
    <t>ΑΖ398731</t>
  </si>
  <si>
    <t>67,98</t>
  </si>
  <si>
    <t>ΑΝΘΟΠΟΥΛΟΣ</t>
  </si>
  <si>
    <t>ΑΜ855025</t>
  </si>
  <si>
    <t>47,16</t>
  </si>
  <si>
    <t>67,16</t>
  </si>
  <si>
    <t>ΧΑΤΖΑΚΗΣ</t>
  </si>
  <si>
    <t>ΑΗ682367</t>
  </si>
  <si>
    <t>46,98</t>
  </si>
  <si>
    <t>66,98</t>
  </si>
  <si>
    <t>ΝΤΙΝΟΠΟΥΛΟΣ</t>
  </si>
  <si>
    <t>ΧΡΗΣΤ</t>
  </si>
  <si>
    <t>Χ153225</t>
  </si>
  <si>
    <t>46,83</t>
  </si>
  <si>
    <t>66,83</t>
  </si>
  <si>
    <t>ΠΛΙΑΜΠΑΣ</t>
  </si>
  <si>
    <t>ΑΡΙΣΤΟΤΕΛΗΣ</t>
  </si>
  <si>
    <t>ΑΒ860304</t>
  </si>
  <si>
    <t>50,49</t>
  </si>
  <si>
    <t>60,49</t>
  </si>
  <si>
    <t>66,49</t>
  </si>
  <si>
    <t>ΠΑΠΑΘΑΝΑΣΙΟΥ</t>
  </si>
  <si>
    <t xml:space="preserve">ΧΡΉΣΤΟΣ </t>
  </si>
  <si>
    <t>ΑΕ670075</t>
  </si>
  <si>
    <t>36,6</t>
  </si>
  <si>
    <t>56,6</t>
  </si>
  <si>
    <t>65,6</t>
  </si>
  <si>
    <t>ΜΠΑΚΑΛΑΡΟΣ</t>
  </si>
  <si>
    <t>ΑΑ323888</t>
  </si>
  <si>
    <t>35,7</t>
  </si>
  <si>
    <t>55,7</t>
  </si>
  <si>
    <t>64,7</t>
  </si>
  <si>
    <t>ΝΤΟΥΛΙΛΛΑΡΗΣ</t>
  </si>
  <si>
    <t>ΓΙΑΝΝΗΣ</t>
  </si>
  <si>
    <t>ΑΜ998620</t>
  </si>
  <si>
    <t>44,7</t>
  </si>
  <si>
    <t>ΝΙΚΟΛΑΚΑΚΗΣ</t>
  </si>
  <si>
    <t>Φ345669</t>
  </si>
  <si>
    <t>64,43</t>
  </si>
  <si>
    <t>ΕΜΜΑΝΟΥΗΛΙΔΗΣ</t>
  </si>
  <si>
    <t>ΑΝ387376</t>
  </si>
  <si>
    <t>44,4</t>
  </si>
  <si>
    <t>64,4</t>
  </si>
  <si>
    <t>ΤΣΩΛΑΣ</t>
  </si>
  <si>
    <t>ΠΑΥΛΟΣ</t>
  </si>
  <si>
    <t>ΑΒ549361</t>
  </si>
  <si>
    <t>43,83</t>
  </si>
  <si>
    <t>63,83</t>
  </si>
  <si>
    <t>ΚΟΥΜΟΥΣΚΕΡΤΑΝΙΔΟΥ</t>
  </si>
  <si>
    <t>ΠΑΡΑΣΚΕΥΑΣ</t>
  </si>
  <si>
    <t>ΑΝ321701</t>
  </si>
  <si>
    <t>63,75</t>
  </si>
  <si>
    <t>ΑΒ432363</t>
  </si>
  <si>
    <t>ΠΡΟΚΟΣ</t>
  </si>
  <si>
    <t>ΑΜ975838</t>
  </si>
  <si>
    <t>Χ978115</t>
  </si>
  <si>
    <t>35,73</t>
  </si>
  <si>
    <t>55,73</t>
  </si>
  <si>
    <t>61,73</t>
  </si>
  <si>
    <t>ΚΑΡΑΒΙΔΑΣ</t>
  </si>
  <si>
    <t>ΑΙ768772</t>
  </si>
  <si>
    <t>48,48</t>
  </si>
  <si>
    <t>58,48</t>
  </si>
  <si>
    <t>61,48</t>
  </si>
  <si>
    <t>ΚΟΛΟΚΥΘΑΣ</t>
  </si>
  <si>
    <t>ΑΖ201622</t>
  </si>
  <si>
    <t>51,06</t>
  </si>
  <si>
    <t>61,06</t>
  </si>
  <si>
    <t>ΝΑΤΣΟΠΟΥΛΟΣ</t>
  </si>
  <si>
    <t>ΑΕ822922</t>
  </si>
  <si>
    <t>60,27</t>
  </si>
  <si>
    <t>ΠΑΝΑΓΙΩΤΙΔΗΣ</t>
  </si>
  <si>
    <t>Χ890840</t>
  </si>
  <si>
    <t>ΓΑΤΣΟΣ</t>
  </si>
  <si>
    <t xml:space="preserve">ΓΕΩΡΓΙΟΣ </t>
  </si>
  <si>
    <t>ΑΖ787306</t>
  </si>
  <si>
    <t>ΠΡΟΚΟΠΟΣ</t>
  </si>
  <si>
    <t>ΓΕΩΡΓΙΩΡΓΙΟΣ</t>
  </si>
  <si>
    <t>Χ793390</t>
  </si>
  <si>
    <t>59,81</t>
  </si>
  <si>
    <t>ΑΝΤΩΝΑΚΗΣ</t>
  </si>
  <si>
    <t>Σ624254</t>
  </si>
  <si>
    <t>ΤΕΡΖΟΥΔΗΣ</t>
  </si>
  <si>
    <t>ΑΜ298332</t>
  </si>
  <si>
    <t>ΜΗΤΣΙΟΣ</t>
  </si>
  <si>
    <t>ΑΖ270468</t>
  </si>
  <si>
    <t>59,43</t>
  </si>
  <si>
    <t>ΒΟΥΡΛΙΔΗΣ</t>
  </si>
  <si>
    <t>ΑΖ933956</t>
  </si>
  <si>
    <t>ΜΠΟΛΑΝΑΚΗΣ</t>
  </si>
  <si>
    <t>Π996264</t>
  </si>
  <si>
    <t>52,35</t>
  </si>
  <si>
    <t>ΑΜ861282</t>
  </si>
  <si>
    <t>ΓΚΟΥΤΖΕΛΑΣ</t>
  </si>
  <si>
    <t>ΑΜ371645</t>
  </si>
  <si>
    <t>46,08</t>
  </si>
  <si>
    <t>ΒΛΑΙΚΟΥΔΗΣ</t>
  </si>
  <si>
    <t>ΙΟΡΔΑΝΗΣ</t>
  </si>
  <si>
    <t>ΑΝ188950</t>
  </si>
  <si>
    <t>51,48</t>
  </si>
  <si>
    <t>ΖΑΒΑΛΙΑΝΗΣ</t>
  </si>
  <si>
    <t>Χ889962</t>
  </si>
  <si>
    <t>ΔΙΑΜΑΝΤΟΠΟΥΛΟΣ</t>
  </si>
  <si>
    <t>ΑΖ714917</t>
  </si>
  <si>
    <t>36,75</t>
  </si>
  <si>
    <t>56,75</t>
  </si>
  <si>
    <t>ΛΑΥΡΕΝΤΖΟΣ</t>
  </si>
  <si>
    <t>Χ276964</t>
  </si>
  <si>
    <t>56,7</t>
  </si>
  <si>
    <t>ΚΩΣΤΕΚΙΔΗΣ</t>
  </si>
  <si>
    <t>ΑΙ875463</t>
  </si>
  <si>
    <t>56,25</t>
  </si>
  <si>
    <t>ΛΙΑΓΚΟΣ</t>
  </si>
  <si>
    <t>Χ866988</t>
  </si>
  <si>
    <t>ΑΝΘΡΑΚΙΔΗΣ</t>
  </si>
  <si>
    <t>ΑΙ748461</t>
  </si>
  <si>
    <t>ΤΣΕΣΜΕΤΖΗΣ</t>
  </si>
  <si>
    <t>ΑΗ871910</t>
  </si>
  <si>
    <t>35,4</t>
  </si>
  <si>
    <t>55,4</t>
  </si>
  <si>
    <t>ΤΖΑΒΕΛΛΑΣ</t>
  </si>
  <si>
    <t>ΛΑΜΠΡΟΣ</t>
  </si>
  <si>
    <t>Π902970</t>
  </si>
  <si>
    <t>ΒΕΝΟΣ</t>
  </si>
  <si>
    <t>ΑΜ405007</t>
  </si>
  <si>
    <t>ΓΕΩΡΓΑΚΑΣ</t>
  </si>
  <si>
    <t>ΑΚ926340</t>
  </si>
  <si>
    <t>48,54</t>
  </si>
  <si>
    <t>ΦΤΕΛΚΟΠΟΥΛΟΣ</t>
  </si>
  <si>
    <t>ΑΗ844959</t>
  </si>
  <si>
    <t>ΤΣΑΝΑΚΑΣ</t>
  </si>
  <si>
    <t>Χ460236</t>
  </si>
  <si>
    <t>33,81</t>
  </si>
  <si>
    <t>53,81</t>
  </si>
  <si>
    <t>ΔΟΥΡΟΣ</t>
  </si>
  <si>
    <t>Π988866</t>
  </si>
  <si>
    <t>51,69</t>
  </si>
  <si>
    <t>52,69</t>
  </si>
  <si>
    <t>ΚΥΡΙΑΚΟΥΛΗΣ</t>
  </si>
  <si>
    <t>Χ127153</t>
  </si>
  <si>
    <t>49,35</t>
  </si>
  <si>
    <t>ΚΩΣΤΑΛΑΡ</t>
  </si>
  <si>
    <t>ΑΖ328528</t>
  </si>
  <si>
    <t>ΡΑΓΚΟΥΣΗΣ</t>
  </si>
  <si>
    <t>ΙΑΚΩΒΟΣ</t>
  </si>
  <si>
    <t>ΑΖ943034</t>
  </si>
  <si>
    <t>45,75</t>
  </si>
  <si>
    <t>ΣΕΡΣΕΜΗΣ</t>
  </si>
  <si>
    <t>Ρ877795</t>
  </si>
  <si>
    <t>48,42</t>
  </si>
  <si>
    <t>ΜΠΑΚΟΓΙΑΝΝΗΣ</t>
  </si>
  <si>
    <t>ΑΒ771036</t>
  </si>
  <si>
    <t>ΑΚΟΥΜΙΑΝΑΚΗΣ</t>
  </si>
  <si>
    <t>ΑΝΑΣΤΑΣΙ</t>
  </si>
  <si>
    <t>Π156533</t>
  </si>
  <si>
    <t>38,4</t>
  </si>
  <si>
    <t>47,4</t>
  </si>
  <si>
    <t>ΣΩΤΗΡΙΟΥ</t>
  </si>
  <si>
    <t>ΑΜ257390</t>
  </si>
  <si>
    <t>44,16</t>
  </si>
  <si>
    <t>ΚΑΨΑΛΗΣ</t>
  </si>
  <si>
    <t>ΑΗ737119</t>
  </si>
  <si>
    <t>46,89</t>
  </si>
  <si>
    <t>ΧΑΤΖΗΧΑΡΙΤΩΝΟΣ</t>
  </si>
  <si>
    <t>ΧΑΡΙΤΩΝ</t>
  </si>
  <si>
    <t>ΑΗ682183</t>
  </si>
  <si>
    <t>ΣΤΑΡΑΚΗΣ</t>
  </si>
  <si>
    <t>Χ349666</t>
  </si>
  <si>
    <t>ΡΟΥΠΟΣ</t>
  </si>
  <si>
    <t>Ξ485819</t>
  </si>
  <si>
    <t>ΣΤΡΑΒΟΔΗΜΟΣ</t>
  </si>
  <si>
    <t>ΑΒ394669</t>
  </si>
  <si>
    <t>33,99</t>
  </si>
  <si>
    <t>42,99</t>
  </si>
  <si>
    <t>ΤΣΑΛΙΧΗΣ</t>
  </si>
  <si>
    <t>Χ356126</t>
  </si>
  <si>
    <t>ΜΠΑΚΡΑΤΣΗΣ</t>
  </si>
  <si>
    <t>ΑΗ783026</t>
  </si>
  <si>
    <t>ΜΠΕΛΛΑΣ</t>
  </si>
  <si>
    <t>ΑΗ894078</t>
  </si>
  <si>
    <t>41,73</t>
  </si>
  <si>
    <t>ΑΝ828222</t>
  </si>
  <si>
    <t>34,98</t>
  </si>
  <si>
    <t>ΚΑΤΣΙΜΙΓΑΣ</t>
  </si>
  <si>
    <t>Φ216669</t>
  </si>
  <si>
    <t>37,35</t>
  </si>
  <si>
    <t>40,35</t>
  </si>
  <si>
    <t>ΚΟΝΤΑΚΤΣΗΣ</t>
  </si>
  <si>
    <t>ΑΙ327100</t>
  </si>
  <si>
    <t>37,23</t>
  </si>
  <si>
    <t>40,23</t>
  </si>
  <si>
    <t>ΑΚ963597</t>
  </si>
  <si>
    <t>ΤΙΓΓΙΝΑΓΚΑΣ</t>
  </si>
  <si>
    <t>ΑΗ133494</t>
  </si>
  <si>
    <t>39,99</t>
  </si>
  <si>
    <t>ΑΛΧΑΖΙΔΗΣ</t>
  </si>
  <si>
    <t>ΑΝ906816</t>
  </si>
  <si>
    <t>ΚΑΡΑΜΠΑΛΗΣ</t>
  </si>
  <si>
    <t>ΑΕ785815</t>
  </si>
  <si>
    <t>Ρ366345</t>
  </si>
  <si>
    <t>ΤΣΙΜΕΝΤΕΡΙΔΗΣ</t>
  </si>
  <si>
    <t>ΑΖ786149</t>
  </si>
  <si>
    <t>ΣΤΕΡΓΙΟΠΟΥΛΟΣ</t>
  </si>
  <si>
    <t>Φ453555</t>
  </si>
  <si>
    <t>38,49</t>
  </si>
  <si>
    <t>ΤΣΙΑΚΑΛΟΣ</t>
  </si>
  <si>
    <t>ΑΒ853964</t>
  </si>
  <si>
    <t>37,62</t>
  </si>
  <si>
    <t>ΔΗΜΑΚΗΣ</t>
  </si>
  <si>
    <t>ΘΕΟΛΟΓΟΣ</t>
  </si>
  <si>
    <t>ΑΚ983809</t>
  </si>
  <si>
    <t>ΤΣΑΓΓΑΡΗΣ</t>
  </si>
  <si>
    <t>ΑΝΑΡΓΥΡΟΣ</t>
  </si>
  <si>
    <t>ΑΚ363807</t>
  </si>
  <si>
    <t>ΜΠΟΥΜΑΚΗΣ</t>
  </si>
  <si>
    <t>ΑΕ962556</t>
  </si>
  <si>
    <t>ΝΤΑΡΑΜΑΡΑΣ</t>
  </si>
  <si>
    <t>Ξ752569</t>
  </si>
  <si>
    <t>34,74</t>
  </si>
  <si>
    <t>ΜΕΛΙΔΗΣ</t>
  </si>
  <si>
    <t>ΑΔΑΜ</t>
  </si>
  <si>
    <t>ΑΑ869732</t>
  </si>
  <si>
    <t>30,6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</si>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</sst>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6235</v>
      </c>
      <c r="C8" t="s">
        <v>13</v>
      </c>
      <c r="D8" t="s">
        <v>14</v>
      </c>
      <c r="E8" t="s">
        <v>15</v>
      </c>
      <c r="F8" t="s">
        <v>16</v>
      </c>
      <c r="G8" t="str">
        <f>"00312102"</f>
        <v>00312102</v>
      </c>
      <c r="H8" t="s">
        <v>17</v>
      </c>
      <c r="I8">
        <v>0</v>
      </c>
      <c r="J8">
        <v>20</v>
      </c>
      <c r="M8">
        <v>20</v>
      </c>
      <c r="N8">
        <v>20</v>
      </c>
      <c r="O8">
        <v>0</v>
      </c>
      <c r="P8" t="s">
        <v>18</v>
      </c>
      <c r="Q8">
        <v>0</v>
      </c>
      <c r="R8">
        <v>0</v>
      </c>
      <c r="S8">
        <v>0</v>
      </c>
      <c r="T8" t="s">
        <v>19</v>
      </c>
      <c r="V8" t="s">
        <v>20</v>
      </c>
      <c r="W8" t="s">
        <v>21</v>
      </c>
    </row>
    <row r="9" spans="1:23" x14ac:dyDescent="0.25">
      <c r="A9">
        <v>2</v>
      </c>
      <c r="B9">
        <v>3832</v>
      </c>
      <c r="C9" t="s">
        <v>22</v>
      </c>
      <c r="D9" t="s">
        <v>23</v>
      </c>
      <c r="E9" t="s">
        <v>24</v>
      </c>
      <c r="F9" t="s">
        <v>25</v>
      </c>
      <c r="G9" t="str">
        <f>"00625705"</f>
        <v>00625705</v>
      </c>
      <c r="H9" t="s">
        <v>26</v>
      </c>
      <c r="I9">
        <v>0</v>
      </c>
      <c r="J9">
        <v>20</v>
      </c>
      <c r="M9">
        <v>0</v>
      </c>
      <c r="N9">
        <v>20</v>
      </c>
      <c r="O9">
        <v>0</v>
      </c>
      <c r="P9" t="s">
        <v>27</v>
      </c>
      <c r="Q9">
        <v>24</v>
      </c>
      <c r="R9">
        <v>24</v>
      </c>
      <c r="S9">
        <v>3</v>
      </c>
      <c r="T9" t="s">
        <v>19</v>
      </c>
      <c r="V9" t="s">
        <v>20</v>
      </c>
      <c r="W9" t="s">
        <v>28</v>
      </c>
    </row>
    <row r="10" spans="1:23" x14ac:dyDescent="0.25">
      <c r="A10">
        <v>3</v>
      </c>
      <c r="B10">
        <v>424</v>
      </c>
      <c r="C10" t="s">
        <v>29</v>
      </c>
      <c r="D10" t="s">
        <v>14</v>
      </c>
      <c r="E10" t="s">
        <v>30</v>
      </c>
      <c r="F10" t="s">
        <v>31</v>
      </c>
      <c r="G10" t="str">
        <f>"200802006259"</f>
        <v>200802006259</v>
      </c>
      <c r="H10" t="s">
        <v>32</v>
      </c>
      <c r="I10">
        <v>0</v>
      </c>
      <c r="J10">
        <v>20</v>
      </c>
      <c r="M10">
        <v>20</v>
      </c>
      <c r="N10">
        <v>20</v>
      </c>
      <c r="O10">
        <v>10</v>
      </c>
      <c r="P10" t="s">
        <v>33</v>
      </c>
      <c r="Q10">
        <v>0</v>
      </c>
      <c r="R10">
        <v>0</v>
      </c>
      <c r="S10">
        <v>9</v>
      </c>
      <c r="T10">
        <v>0</v>
      </c>
      <c r="V10" t="s">
        <v>20</v>
      </c>
      <c r="W10" t="s">
        <v>34</v>
      </c>
    </row>
    <row r="11" spans="1:23" x14ac:dyDescent="0.25">
      <c r="A11">
        <v>4</v>
      </c>
      <c r="B11">
        <v>3080</v>
      </c>
      <c r="C11" t="s">
        <v>35</v>
      </c>
      <c r="D11" t="s">
        <v>36</v>
      </c>
      <c r="E11" t="s">
        <v>37</v>
      </c>
      <c r="F11" t="s">
        <v>38</v>
      </c>
      <c r="G11" t="str">
        <f>"00212754"</f>
        <v>00212754</v>
      </c>
      <c r="H11">
        <v>60</v>
      </c>
      <c r="I11">
        <v>0</v>
      </c>
      <c r="J11">
        <v>20</v>
      </c>
      <c r="M11">
        <v>20</v>
      </c>
      <c r="N11">
        <v>20</v>
      </c>
      <c r="O11">
        <v>10</v>
      </c>
      <c r="P11">
        <v>110</v>
      </c>
      <c r="Q11">
        <v>0</v>
      </c>
      <c r="R11">
        <v>0</v>
      </c>
      <c r="S11">
        <v>0</v>
      </c>
      <c r="T11">
        <v>0</v>
      </c>
      <c r="V11" t="s">
        <v>20</v>
      </c>
      <c r="W11">
        <v>110</v>
      </c>
    </row>
    <row r="12" spans="1:23" x14ac:dyDescent="0.25">
      <c r="A12">
        <v>5</v>
      </c>
      <c r="B12">
        <v>1684</v>
      </c>
      <c r="C12" t="s">
        <v>39</v>
      </c>
      <c r="D12" t="s">
        <v>36</v>
      </c>
      <c r="E12" t="s">
        <v>40</v>
      </c>
      <c r="F12" t="s">
        <v>41</v>
      </c>
      <c r="G12" t="str">
        <f>"200806000097"</f>
        <v>200806000097</v>
      </c>
      <c r="H12" t="s">
        <v>42</v>
      </c>
      <c r="I12">
        <v>0</v>
      </c>
      <c r="J12">
        <v>20</v>
      </c>
      <c r="M12">
        <v>20</v>
      </c>
      <c r="N12">
        <v>20</v>
      </c>
      <c r="O12">
        <v>10</v>
      </c>
      <c r="P12" t="s">
        <v>43</v>
      </c>
      <c r="Q12">
        <v>0</v>
      </c>
      <c r="R12">
        <v>0</v>
      </c>
      <c r="S12">
        <v>0</v>
      </c>
      <c r="T12">
        <v>0</v>
      </c>
      <c r="V12" t="s">
        <v>20</v>
      </c>
      <c r="W12" t="s">
        <v>43</v>
      </c>
    </row>
    <row r="13" spans="1:23" x14ac:dyDescent="0.25">
      <c r="A13">
        <v>6</v>
      </c>
      <c r="B13">
        <v>2750</v>
      </c>
      <c r="C13" t="s">
        <v>44</v>
      </c>
      <c r="D13" t="s">
        <v>45</v>
      </c>
      <c r="E13" t="s">
        <v>46</v>
      </c>
      <c r="F13" t="s">
        <v>47</v>
      </c>
      <c r="G13" t="str">
        <f>"00121310"</f>
        <v>00121310</v>
      </c>
      <c r="H13" t="s">
        <v>48</v>
      </c>
      <c r="I13">
        <v>0</v>
      </c>
      <c r="J13">
        <v>20</v>
      </c>
      <c r="M13">
        <v>20</v>
      </c>
      <c r="N13">
        <v>20</v>
      </c>
      <c r="O13">
        <v>10</v>
      </c>
      <c r="P13" t="s">
        <v>49</v>
      </c>
      <c r="Q13">
        <v>0</v>
      </c>
      <c r="R13">
        <v>0</v>
      </c>
      <c r="S13">
        <v>0</v>
      </c>
      <c r="T13">
        <v>0</v>
      </c>
      <c r="V13" t="s">
        <v>20</v>
      </c>
      <c r="W13" t="s">
        <v>49</v>
      </c>
    </row>
    <row r="14" spans="1:23" x14ac:dyDescent="0.25">
      <c r="A14">
        <v>7</v>
      </c>
      <c r="B14">
        <v>1874</v>
      </c>
      <c r="C14" t="s">
        <v>50</v>
      </c>
      <c r="D14" t="s">
        <v>51</v>
      </c>
      <c r="E14" t="s">
        <v>52</v>
      </c>
      <c r="F14" t="s">
        <v>53</v>
      </c>
      <c r="G14" t="str">
        <f>"201406008538"</f>
        <v>201406008538</v>
      </c>
      <c r="H14" t="s">
        <v>54</v>
      </c>
      <c r="I14">
        <v>0</v>
      </c>
      <c r="J14">
        <v>20</v>
      </c>
      <c r="M14">
        <v>20</v>
      </c>
      <c r="N14">
        <v>20</v>
      </c>
      <c r="O14">
        <v>10</v>
      </c>
      <c r="P14" t="s">
        <v>55</v>
      </c>
      <c r="Q14">
        <v>0</v>
      </c>
      <c r="R14">
        <v>0</v>
      </c>
      <c r="S14">
        <v>0</v>
      </c>
      <c r="T14">
        <v>0</v>
      </c>
      <c r="V14" t="s">
        <v>20</v>
      </c>
      <c r="W14" t="s">
        <v>55</v>
      </c>
    </row>
    <row r="15" spans="1:23" x14ac:dyDescent="0.25">
      <c r="A15">
        <v>8</v>
      </c>
      <c r="B15">
        <v>3065</v>
      </c>
      <c r="C15" t="s">
        <v>56</v>
      </c>
      <c r="D15" t="s">
        <v>57</v>
      </c>
      <c r="E15" t="s">
        <v>24</v>
      </c>
      <c r="F15" t="s">
        <v>58</v>
      </c>
      <c r="G15" t="str">
        <f>"201402005137"</f>
        <v>201402005137</v>
      </c>
      <c r="H15" t="s">
        <v>59</v>
      </c>
      <c r="I15">
        <v>0</v>
      </c>
      <c r="J15">
        <v>20</v>
      </c>
      <c r="K15">
        <v>15</v>
      </c>
      <c r="M15">
        <v>20</v>
      </c>
      <c r="N15">
        <v>20</v>
      </c>
      <c r="O15">
        <v>10</v>
      </c>
      <c r="P15" t="s">
        <v>60</v>
      </c>
      <c r="Q15">
        <v>0</v>
      </c>
      <c r="R15">
        <v>0</v>
      </c>
      <c r="S15">
        <v>0</v>
      </c>
      <c r="T15">
        <v>0</v>
      </c>
      <c r="V15" t="s">
        <v>20</v>
      </c>
      <c r="W15" t="s">
        <v>60</v>
      </c>
    </row>
    <row r="16" spans="1:23" x14ac:dyDescent="0.25">
      <c r="A16">
        <v>9</v>
      </c>
      <c r="B16">
        <v>738</v>
      </c>
      <c r="C16" t="s">
        <v>61</v>
      </c>
      <c r="D16" t="s">
        <v>62</v>
      </c>
      <c r="E16" t="s">
        <v>63</v>
      </c>
      <c r="F16" t="s">
        <v>64</v>
      </c>
      <c r="G16" t="str">
        <f>"00607478"</f>
        <v>00607478</v>
      </c>
      <c r="H16" t="s">
        <v>65</v>
      </c>
      <c r="I16">
        <v>0</v>
      </c>
      <c r="J16">
        <v>20</v>
      </c>
      <c r="M16">
        <v>20</v>
      </c>
      <c r="N16">
        <v>20</v>
      </c>
      <c r="O16">
        <v>0</v>
      </c>
      <c r="P16" t="s">
        <v>66</v>
      </c>
      <c r="Q16">
        <v>0</v>
      </c>
      <c r="R16">
        <v>0</v>
      </c>
      <c r="S16">
        <v>9</v>
      </c>
      <c r="T16">
        <v>0</v>
      </c>
      <c r="V16" t="s">
        <v>20</v>
      </c>
      <c r="W16" t="s">
        <v>67</v>
      </c>
    </row>
    <row r="17" spans="1:23" x14ac:dyDescent="0.25">
      <c r="A17">
        <v>10</v>
      </c>
      <c r="B17">
        <v>2335</v>
      </c>
      <c r="C17" t="s">
        <v>68</v>
      </c>
      <c r="D17" t="s">
        <v>69</v>
      </c>
      <c r="E17" t="s">
        <v>70</v>
      </c>
      <c r="F17" t="s">
        <v>71</v>
      </c>
      <c r="G17" t="str">
        <f>"00605429"</f>
        <v>00605429</v>
      </c>
      <c r="H17" t="s">
        <v>72</v>
      </c>
      <c r="I17">
        <v>0</v>
      </c>
      <c r="J17">
        <v>20</v>
      </c>
      <c r="M17">
        <v>0</v>
      </c>
      <c r="N17">
        <v>20</v>
      </c>
      <c r="O17">
        <v>0</v>
      </c>
      <c r="P17" t="s">
        <v>73</v>
      </c>
      <c r="Q17">
        <v>43</v>
      </c>
      <c r="R17">
        <v>43</v>
      </c>
      <c r="S17">
        <v>6</v>
      </c>
      <c r="T17">
        <v>0</v>
      </c>
      <c r="V17" t="s">
        <v>20</v>
      </c>
      <c r="W17" t="s">
        <v>74</v>
      </c>
    </row>
    <row r="18" spans="1:23" x14ac:dyDescent="0.25">
      <c r="A18">
        <v>11</v>
      </c>
      <c r="B18">
        <v>2039</v>
      </c>
      <c r="C18" t="s">
        <v>75</v>
      </c>
      <c r="D18" t="s">
        <v>76</v>
      </c>
      <c r="E18" t="s">
        <v>77</v>
      </c>
      <c r="F18" t="s">
        <v>78</v>
      </c>
      <c r="G18" t="str">
        <f>"201402002165"</f>
        <v>201402002165</v>
      </c>
      <c r="H18" t="s">
        <v>79</v>
      </c>
      <c r="I18">
        <v>0</v>
      </c>
      <c r="L18">
        <v>10</v>
      </c>
      <c r="M18">
        <v>20</v>
      </c>
      <c r="N18">
        <v>10</v>
      </c>
      <c r="O18">
        <v>10</v>
      </c>
      <c r="P18" t="s">
        <v>80</v>
      </c>
      <c r="Q18">
        <v>0</v>
      </c>
      <c r="R18">
        <v>0</v>
      </c>
      <c r="S18">
        <v>6</v>
      </c>
      <c r="T18">
        <v>0</v>
      </c>
      <c r="V18" t="s">
        <v>20</v>
      </c>
      <c r="W18" t="s">
        <v>81</v>
      </c>
    </row>
    <row r="19" spans="1:23" x14ac:dyDescent="0.25">
      <c r="A19">
        <v>12</v>
      </c>
      <c r="B19">
        <v>5871</v>
      </c>
      <c r="C19" t="s">
        <v>82</v>
      </c>
      <c r="D19" t="s">
        <v>83</v>
      </c>
      <c r="E19" t="s">
        <v>37</v>
      </c>
      <c r="F19" t="s">
        <v>84</v>
      </c>
      <c r="G19" t="str">
        <f>"201406018554"</f>
        <v>201406018554</v>
      </c>
      <c r="H19" t="s">
        <v>32</v>
      </c>
      <c r="I19">
        <v>0</v>
      </c>
      <c r="L19">
        <v>10</v>
      </c>
      <c r="M19">
        <v>20</v>
      </c>
      <c r="N19">
        <v>10</v>
      </c>
      <c r="O19">
        <v>10</v>
      </c>
      <c r="P19" t="s">
        <v>85</v>
      </c>
      <c r="Q19">
        <v>0</v>
      </c>
      <c r="R19">
        <v>0</v>
      </c>
      <c r="S19">
        <v>6</v>
      </c>
      <c r="T19">
        <v>0</v>
      </c>
      <c r="V19" t="s">
        <v>20</v>
      </c>
      <c r="W19" t="s">
        <v>86</v>
      </c>
    </row>
    <row r="20" spans="1:23" x14ac:dyDescent="0.25">
      <c r="A20">
        <v>13</v>
      </c>
      <c r="B20">
        <v>5623</v>
      </c>
      <c r="C20" t="s">
        <v>87</v>
      </c>
      <c r="D20" t="s">
        <v>40</v>
      </c>
      <c r="E20" t="s">
        <v>63</v>
      </c>
      <c r="F20" t="s">
        <v>88</v>
      </c>
      <c r="G20" t="str">
        <f>"00121914"</f>
        <v>00121914</v>
      </c>
      <c r="H20" t="s">
        <v>89</v>
      </c>
      <c r="I20">
        <v>0</v>
      </c>
      <c r="L20">
        <v>10</v>
      </c>
      <c r="M20">
        <v>20</v>
      </c>
      <c r="N20">
        <v>10</v>
      </c>
      <c r="O20">
        <v>10</v>
      </c>
      <c r="P20" t="s">
        <v>90</v>
      </c>
      <c r="Q20">
        <v>0</v>
      </c>
      <c r="R20">
        <v>0</v>
      </c>
      <c r="S20">
        <v>3</v>
      </c>
      <c r="T20">
        <v>0</v>
      </c>
      <c r="V20" t="s">
        <v>20</v>
      </c>
      <c r="W20" t="s">
        <v>91</v>
      </c>
    </row>
    <row r="21" spans="1:23" x14ac:dyDescent="0.25">
      <c r="A21">
        <v>14</v>
      </c>
      <c r="B21">
        <v>74</v>
      </c>
      <c r="C21" t="s">
        <v>92</v>
      </c>
      <c r="D21" t="s">
        <v>93</v>
      </c>
      <c r="E21" t="s">
        <v>51</v>
      </c>
      <c r="F21" t="s">
        <v>94</v>
      </c>
      <c r="G21" t="str">
        <f>"201507003412"</f>
        <v>201507003412</v>
      </c>
      <c r="H21">
        <v>60</v>
      </c>
      <c r="I21">
        <v>0</v>
      </c>
      <c r="L21">
        <v>10</v>
      </c>
      <c r="M21">
        <v>20</v>
      </c>
      <c r="N21">
        <v>10</v>
      </c>
      <c r="O21">
        <v>10</v>
      </c>
      <c r="P21">
        <v>100</v>
      </c>
      <c r="Q21">
        <v>0</v>
      </c>
      <c r="R21">
        <v>0</v>
      </c>
      <c r="S21">
        <v>0</v>
      </c>
      <c r="T21">
        <v>0</v>
      </c>
      <c r="V21" t="s">
        <v>20</v>
      </c>
      <c r="W21">
        <v>100</v>
      </c>
    </row>
    <row r="22" spans="1:23" x14ac:dyDescent="0.25">
      <c r="A22">
        <v>15</v>
      </c>
      <c r="B22">
        <v>5853</v>
      </c>
      <c r="C22" t="s">
        <v>95</v>
      </c>
      <c r="D22" t="s">
        <v>36</v>
      </c>
      <c r="E22" t="s">
        <v>96</v>
      </c>
      <c r="F22" t="s">
        <v>97</v>
      </c>
      <c r="G22" t="str">
        <f>"201401000503"</f>
        <v>201401000503</v>
      </c>
      <c r="H22" t="s">
        <v>59</v>
      </c>
      <c r="I22">
        <v>0</v>
      </c>
      <c r="K22">
        <v>15</v>
      </c>
      <c r="M22">
        <v>20</v>
      </c>
      <c r="N22">
        <v>15</v>
      </c>
      <c r="O22">
        <v>0</v>
      </c>
      <c r="P22" t="s">
        <v>98</v>
      </c>
      <c r="Q22">
        <v>0</v>
      </c>
      <c r="R22">
        <v>0</v>
      </c>
      <c r="S22">
        <v>6</v>
      </c>
      <c r="T22">
        <v>0</v>
      </c>
      <c r="V22" t="s">
        <v>20</v>
      </c>
      <c r="W22" t="s">
        <v>99</v>
      </c>
    </row>
    <row r="23" spans="1:23" x14ac:dyDescent="0.25">
      <c r="A23">
        <v>16</v>
      </c>
      <c r="B23">
        <v>3083</v>
      </c>
      <c r="C23" t="s">
        <v>100</v>
      </c>
      <c r="D23" t="s">
        <v>14</v>
      </c>
      <c r="E23" t="s">
        <v>93</v>
      </c>
      <c r="F23" t="s">
        <v>101</v>
      </c>
      <c r="G23" t="str">
        <f>"201402011814"</f>
        <v>201402011814</v>
      </c>
      <c r="H23" t="s">
        <v>102</v>
      </c>
      <c r="I23">
        <v>0</v>
      </c>
      <c r="K23">
        <v>15</v>
      </c>
      <c r="M23">
        <v>20</v>
      </c>
      <c r="N23">
        <v>15</v>
      </c>
      <c r="O23">
        <v>10</v>
      </c>
      <c r="P23" t="s">
        <v>103</v>
      </c>
      <c r="Q23">
        <v>0</v>
      </c>
      <c r="R23">
        <v>0</v>
      </c>
      <c r="S23">
        <v>0</v>
      </c>
      <c r="T23">
        <v>0</v>
      </c>
      <c r="V23" t="s">
        <v>20</v>
      </c>
      <c r="W23" t="s">
        <v>103</v>
      </c>
    </row>
    <row r="24" spans="1:23" x14ac:dyDescent="0.25">
      <c r="A24">
        <v>17</v>
      </c>
      <c r="B24">
        <v>557</v>
      </c>
      <c r="C24" t="s">
        <v>104</v>
      </c>
      <c r="D24" t="s">
        <v>30</v>
      </c>
      <c r="E24" t="s">
        <v>77</v>
      </c>
      <c r="F24" t="s">
        <v>105</v>
      </c>
      <c r="G24" t="str">
        <f>"200804000453"</f>
        <v>200804000453</v>
      </c>
      <c r="H24" t="s">
        <v>106</v>
      </c>
      <c r="I24">
        <v>0</v>
      </c>
      <c r="K24">
        <v>15</v>
      </c>
      <c r="L24">
        <v>10</v>
      </c>
      <c r="M24">
        <v>20</v>
      </c>
      <c r="N24">
        <v>15</v>
      </c>
      <c r="O24">
        <v>0</v>
      </c>
      <c r="P24" t="s">
        <v>107</v>
      </c>
      <c r="Q24">
        <v>0</v>
      </c>
      <c r="R24">
        <v>0</v>
      </c>
      <c r="S24">
        <v>6</v>
      </c>
      <c r="T24">
        <v>0</v>
      </c>
      <c r="V24" t="s">
        <v>20</v>
      </c>
      <c r="W24" t="s">
        <v>108</v>
      </c>
    </row>
    <row r="25" spans="1:23" x14ac:dyDescent="0.25">
      <c r="A25">
        <v>18</v>
      </c>
      <c r="B25">
        <v>580</v>
      </c>
      <c r="C25" t="s">
        <v>109</v>
      </c>
      <c r="D25" t="s">
        <v>24</v>
      </c>
      <c r="E25" t="s">
        <v>93</v>
      </c>
      <c r="F25" t="s">
        <v>110</v>
      </c>
      <c r="G25" t="str">
        <f>"00614147"</f>
        <v>00614147</v>
      </c>
      <c r="H25" t="s">
        <v>79</v>
      </c>
      <c r="I25">
        <v>0</v>
      </c>
      <c r="K25">
        <v>15</v>
      </c>
      <c r="M25">
        <v>20</v>
      </c>
      <c r="N25">
        <v>15</v>
      </c>
      <c r="O25">
        <v>0</v>
      </c>
      <c r="P25" t="s">
        <v>111</v>
      </c>
      <c r="Q25">
        <v>0</v>
      </c>
      <c r="R25">
        <v>0</v>
      </c>
      <c r="S25">
        <v>3</v>
      </c>
      <c r="T25">
        <v>0</v>
      </c>
      <c r="V25" t="s">
        <v>20</v>
      </c>
      <c r="W25" t="s">
        <v>112</v>
      </c>
    </row>
    <row r="26" spans="1:23" x14ac:dyDescent="0.25">
      <c r="A26">
        <v>19</v>
      </c>
      <c r="B26">
        <v>4241</v>
      </c>
      <c r="C26" t="s">
        <v>113</v>
      </c>
      <c r="D26" t="s">
        <v>114</v>
      </c>
      <c r="E26" t="s">
        <v>115</v>
      </c>
      <c r="F26" t="s">
        <v>116</v>
      </c>
      <c r="G26" t="str">
        <f>"00623506"</f>
        <v>00623506</v>
      </c>
      <c r="H26">
        <v>33</v>
      </c>
      <c r="I26">
        <v>0</v>
      </c>
      <c r="M26">
        <v>0</v>
      </c>
      <c r="N26">
        <v>0</v>
      </c>
      <c r="O26">
        <v>0</v>
      </c>
      <c r="P26">
        <v>33</v>
      </c>
      <c r="Q26">
        <v>63</v>
      </c>
      <c r="R26">
        <v>63</v>
      </c>
      <c r="S26">
        <v>0</v>
      </c>
      <c r="T26">
        <v>0</v>
      </c>
      <c r="V26" t="s">
        <v>20</v>
      </c>
      <c r="W26">
        <v>96</v>
      </c>
    </row>
    <row r="27" spans="1:23" x14ac:dyDescent="0.25">
      <c r="A27">
        <v>20</v>
      </c>
      <c r="B27">
        <v>4591</v>
      </c>
      <c r="C27" t="s">
        <v>117</v>
      </c>
      <c r="D27" t="s">
        <v>118</v>
      </c>
      <c r="E27" t="s">
        <v>119</v>
      </c>
      <c r="F27" t="s">
        <v>120</v>
      </c>
      <c r="G27" t="str">
        <f>"201405000566"</f>
        <v>201405000566</v>
      </c>
      <c r="H27" t="s">
        <v>121</v>
      </c>
      <c r="I27">
        <v>0</v>
      </c>
      <c r="J27">
        <v>20</v>
      </c>
      <c r="M27">
        <v>20</v>
      </c>
      <c r="N27">
        <v>20</v>
      </c>
      <c r="O27">
        <v>0</v>
      </c>
      <c r="P27" t="s">
        <v>122</v>
      </c>
      <c r="Q27">
        <v>0</v>
      </c>
      <c r="R27">
        <v>0</v>
      </c>
      <c r="S27">
        <v>3</v>
      </c>
      <c r="T27">
        <v>0</v>
      </c>
      <c r="V27" t="s">
        <v>20</v>
      </c>
      <c r="W27" t="s">
        <v>18</v>
      </c>
    </row>
    <row r="28" spans="1:23" x14ac:dyDescent="0.25">
      <c r="A28">
        <v>21</v>
      </c>
      <c r="B28">
        <v>5036</v>
      </c>
      <c r="C28" t="s">
        <v>123</v>
      </c>
      <c r="D28" t="s">
        <v>124</v>
      </c>
      <c r="E28" t="s">
        <v>125</v>
      </c>
      <c r="F28" t="s">
        <v>126</v>
      </c>
      <c r="G28" t="str">
        <f>"00432509"</f>
        <v>00432509</v>
      </c>
      <c r="H28" t="s">
        <v>127</v>
      </c>
      <c r="I28">
        <v>0</v>
      </c>
      <c r="L28">
        <v>10</v>
      </c>
      <c r="M28">
        <v>20</v>
      </c>
      <c r="N28">
        <v>10</v>
      </c>
      <c r="O28">
        <v>0</v>
      </c>
      <c r="P28" t="s">
        <v>128</v>
      </c>
      <c r="Q28">
        <v>0</v>
      </c>
      <c r="R28">
        <v>0</v>
      </c>
      <c r="S28">
        <v>6</v>
      </c>
      <c r="T28">
        <v>0</v>
      </c>
      <c r="V28" t="s">
        <v>20</v>
      </c>
      <c r="W28" t="s">
        <v>129</v>
      </c>
    </row>
    <row r="29" spans="1:23" x14ac:dyDescent="0.25">
      <c r="A29">
        <v>22</v>
      </c>
      <c r="B29">
        <v>931</v>
      </c>
      <c r="C29" t="s">
        <v>130</v>
      </c>
      <c r="D29" t="s">
        <v>46</v>
      </c>
      <c r="E29" t="s">
        <v>131</v>
      </c>
      <c r="F29" t="s">
        <v>132</v>
      </c>
      <c r="G29" t="str">
        <f>"201410004703"</f>
        <v>201410004703</v>
      </c>
      <c r="H29" t="s">
        <v>133</v>
      </c>
      <c r="I29">
        <v>0</v>
      </c>
      <c r="L29">
        <v>10</v>
      </c>
      <c r="M29">
        <v>20</v>
      </c>
      <c r="N29">
        <v>10</v>
      </c>
      <c r="O29">
        <v>0</v>
      </c>
      <c r="P29" t="s">
        <v>134</v>
      </c>
      <c r="Q29">
        <v>0</v>
      </c>
      <c r="R29">
        <v>0</v>
      </c>
      <c r="S29">
        <v>6</v>
      </c>
      <c r="T29">
        <v>0</v>
      </c>
      <c r="V29" t="s">
        <v>20</v>
      </c>
      <c r="W29" t="s">
        <v>135</v>
      </c>
    </row>
    <row r="30" spans="1:23" x14ac:dyDescent="0.25">
      <c r="A30">
        <v>23</v>
      </c>
      <c r="B30">
        <v>704</v>
      </c>
      <c r="C30" t="s">
        <v>136</v>
      </c>
      <c r="D30" t="s">
        <v>137</v>
      </c>
      <c r="E30" t="s">
        <v>138</v>
      </c>
      <c r="F30" t="s">
        <v>139</v>
      </c>
      <c r="G30" t="str">
        <f>"00530952"</f>
        <v>00530952</v>
      </c>
      <c r="H30" t="s">
        <v>140</v>
      </c>
      <c r="I30">
        <v>0</v>
      </c>
      <c r="J30">
        <v>20</v>
      </c>
      <c r="M30">
        <v>20</v>
      </c>
      <c r="N30">
        <v>20</v>
      </c>
      <c r="O30">
        <v>10</v>
      </c>
      <c r="P30" t="s">
        <v>141</v>
      </c>
      <c r="Q30">
        <v>0</v>
      </c>
      <c r="R30">
        <v>0</v>
      </c>
      <c r="S30">
        <v>0</v>
      </c>
      <c r="T30">
        <v>0</v>
      </c>
      <c r="V30" t="s">
        <v>20</v>
      </c>
      <c r="W30" t="s">
        <v>141</v>
      </c>
    </row>
    <row r="31" spans="1:23" x14ac:dyDescent="0.25">
      <c r="A31">
        <v>24</v>
      </c>
      <c r="B31">
        <v>1902</v>
      </c>
      <c r="C31" t="s">
        <v>142</v>
      </c>
      <c r="D31" t="s">
        <v>63</v>
      </c>
      <c r="E31" t="s">
        <v>143</v>
      </c>
      <c r="F31" t="s">
        <v>144</v>
      </c>
      <c r="G31" t="str">
        <f>"00144798"</f>
        <v>00144798</v>
      </c>
      <c r="H31" t="s">
        <v>145</v>
      </c>
      <c r="I31">
        <v>0</v>
      </c>
      <c r="L31">
        <v>10</v>
      </c>
      <c r="M31">
        <v>20</v>
      </c>
      <c r="N31">
        <v>10</v>
      </c>
      <c r="O31">
        <v>10</v>
      </c>
      <c r="P31" t="s">
        <v>146</v>
      </c>
      <c r="Q31">
        <v>0</v>
      </c>
      <c r="R31">
        <v>0</v>
      </c>
      <c r="S31">
        <v>3</v>
      </c>
      <c r="T31">
        <v>0</v>
      </c>
      <c r="V31" t="s">
        <v>20</v>
      </c>
      <c r="W31" t="s">
        <v>147</v>
      </c>
    </row>
    <row r="32" spans="1:23" x14ac:dyDescent="0.25">
      <c r="A32">
        <v>25</v>
      </c>
      <c r="B32">
        <v>6091</v>
      </c>
      <c r="C32" t="s">
        <v>148</v>
      </c>
      <c r="D32" t="s">
        <v>149</v>
      </c>
      <c r="E32" t="s">
        <v>93</v>
      </c>
      <c r="F32" t="s">
        <v>150</v>
      </c>
      <c r="G32" t="str">
        <f>"201406014989"</f>
        <v>201406014989</v>
      </c>
      <c r="H32" t="s">
        <v>89</v>
      </c>
      <c r="I32">
        <v>0</v>
      </c>
      <c r="L32">
        <v>10</v>
      </c>
      <c r="M32">
        <v>20</v>
      </c>
      <c r="N32">
        <v>10</v>
      </c>
      <c r="O32">
        <v>0</v>
      </c>
      <c r="P32" t="s">
        <v>151</v>
      </c>
      <c r="Q32">
        <v>0</v>
      </c>
      <c r="R32">
        <v>0</v>
      </c>
      <c r="S32">
        <v>3</v>
      </c>
      <c r="T32">
        <v>0</v>
      </c>
      <c r="V32" t="s">
        <v>20</v>
      </c>
      <c r="W32" t="s">
        <v>152</v>
      </c>
    </row>
    <row r="33" spans="1:23" x14ac:dyDescent="0.25">
      <c r="A33">
        <v>26</v>
      </c>
      <c r="B33">
        <v>1181</v>
      </c>
      <c r="C33" t="s">
        <v>153</v>
      </c>
      <c r="D33" t="s">
        <v>93</v>
      </c>
      <c r="E33" t="s">
        <v>40</v>
      </c>
      <c r="F33" t="s">
        <v>154</v>
      </c>
      <c r="G33" t="str">
        <f>"00288717"</f>
        <v>00288717</v>
      </c>
      <c r="H33">
        <v>57</v>
      </c>
      <c r="I33">
        <v>0</v>
      </c>
      <c r="L33">
        <v>10</v>
      </c>
      <c r="M33">
        <v>20</v>
      </c>
      <c r="N33">
        <v>10</v>
      </c>
      <c r="O33">
        <v>0</v>
      </c>
      <c r="P33">
        <v>87</v>
      </c>
      <c r="Q33">
        <v>0</v>
      </c>
      <c r="R33">
        <v>0</v>
      </c>
      <c r="S33">
        <v>3</v>
      </c>
      <c r="T33">
        <v>0</v>
      </c>
      <c r="V33" t="s">
        <v>20</v>
      </c>
      <c r="W33">
        <v>90</v>
      </c>
    </row>
    <row r="34" spans="1:23" x14ac:dyDescent="0.25">
      <c r="A34">
        <v>27</v>
      </c>
      <c r="B34">
        <v>4328</v>
      </c>
      <c r="C34" t="s">
        <v>155</v>
      </c>
      <c r="D34" t="s">
        <v>14</v>
      </c>
      <c r="E34" t="s">
        <v>30</v>
      </c>
      <c r="F34" t="s">
        <v>156</v>
      </c>
      <c r="G34" t="str">
        <f>"00018200"</f>
        <v>00018200</v>
      </c>
      <c r="H34">
        <v>60</v>
      </c>
      <c r="I34">
        <v>0</v>
      </c>
      <c r="L34">
        <v>10</v>
      </c>
      <c r="M34">
        <v>20</v>
      </c>
      <c r="N34">
        <v>10</v>
      </c>
      <c r="O34">
        <v>0</v>
      </c>
      <c r="P34">
        <v>90</v>
      </c>
      <c r="Q34">
        <v>0</v>
      </c>
      <c r="R34">
        <v>0</v>
      </c>
      <c r="S34">
        <v>0</v>
      </c>
      <c r="T34">
        <v>0</v>
      </c>
      <c r="V34" t="s">
        <v>20</v>
      </c>
      <c r="W34">
        <v>90</v>
      </c>
    </row>
    <row r="35" spans="1:23" x14ac:dyDescent="0.25">
      <c r="A35">
        <v>28</v>
      </c>
      <c r="B35">
        <v>1053</v>
      </c>
      <c r="C35" t="s">
        <v>157</v>
      </c>
      <c r="D35" t="s">
        <v>46</v>
      </c>
      <c r="E35" t="s">
        <v>158</v>
      </c>
      <c r="F35" t="s">
        <v>159</v>
      </c>
      <c r="G35" t="str">
        <f>"00144384"</f>
        <v>00144384</v>
      </c>
      <c r="H35" t="s">
        <v>160</v>
      </c>
      <c r="I35">
        <v>0</v>
      </c>
      <c r="L35">
        <v>10</v>
      </c>
      <c r="M35">
        <v>20</v>
      </c>
      <c r="N35">
        <v>10</v>
      </c>
      <c r="O35">
        <v>0</v>
      </c>
      <c r="P35" t="s">
        <v>161</v>
      </c>
      <c r="Q35">
        <v>0</v>
      </c>
      <c r="R35">
        <v>0</v>
      </c>
      <c r="S35">
        <v>0</v>
      </c>
      <c r="T35">
        <v>0</v>
      </c>
      <c r="V35" t="s">
        <v>20</v>
      </c>
      <c r="W35" t="s">
        <v>161</v>
      </c>
    </row>
    <row r="36" spans="1:23" x14ac:dyDescent="0.25">
      <c r="A36">
        <v>29</v>
      </c>
      <c r="B36">
        <v>1088</v>
      </c>
      <c r="C36" t="s">
        <v>162</v>
      </c>
      <c r="D36" t="s">
        <v>63</v>
      </c>
      <c r="E36" t="s">
        <v>163</v>
      </c>
      <c r="F36" t="s">
        <v>164</v>
      </c>
      <c r="G36" t="str">
        <f>"200802007228"</f>
        <v>200802007228</v>
      </c>
      <c r="H36" t="s">
        <v>165</v>
      </c>
      <c r="I36">
        <v>0</v>
      </c>
      <c r="J36">
        <v>20</v>
      </c>
      <c r="L36">
        <v>10</v>
      </c>
      <c r="M36">
        <v>20</v>
      </c>
      <c r="N36">
        <v>20</v>
      </c>
      <c r="O36">
        <v>0</v>
      </c>
      <c r="P36" t="s">
        <v>166</v>
      </c>
      <c r="Q36">
        <v>0</v>
      </c>
      <c r="R36">
        <v>0</v>
      </c>
      <c r="S36">
        <v>0</v>
      </c>
      <c r="T36">
        <v>0</v>
      </c>
      <c r="V36" t="s">
        <v>20</v>
      </c>
      <c r="W36" t="s">
        <v>166</v>
      </c>
    </row>
    <row r="37" spans="1:23" x14ac:dyDescent="0.25">
      <c r="A37">
        <v>30</v>
      </c>
      <c r="B37">
        <v>6228</v>
      </c>
      <c r="C37" t="s">
        <v>167</v>
      </c>
      <c r="D37" t="s">
        <v>40</v>
      </c>
      <c r="E37" t="s">
        <v>63</v>
      </c>
      <c r="F37" t="s">
        <v>168</v>
      </c>
      <c r="G37" t="str">
        <f>"00192102"</f>
        <v>00192102</v>
      </c>
      <c r="H37" t="s">
        <v>169</v>
      </c>
      <c r="I37">
        <v>0</v>
      </c>
      <c r="L37">
        <v>10</v>
      </c>
      <c r="M37">
        <v>20</v>
      </c>
      <c r="N37">
        <v>10</v>
      </c>
      <c r="O37">
        <v>0</v>
      </c>
      <c r="P37" t="s">
        <v>170</v>
      </c>
      <c r="Q37">
        <v>0</v>
      </c>
      <c r="R37">
        <v>0</v>
      </c>
      <c r="S37">
        <v>0</v>
      </c>
      <c r="T37">
        <v>0</v>
      </c>
      <c r="V37" t="s">
        <v>20</v>
      </c>
      <c r="W37" t="s">
        <v>170</v>
      </c>
    </row>
    <row r="38" spans="1:23" x14ac:dyDescent="0.25">
      <c r="A38">
        <v>31</v>
      </c>
      <c r="B38">
        <v>3244</v>
      </c>
      <c r="C38" t="s">
        <v>171</v>
      </c>
      <c r="D38" t="s">
        <v>24</v>
      </c>
      <c r="E38" t="s">
        <v>63</v>
      </c>
      <c r="F38" t="s">
        <v>172</v>
      </c>
      <c r="G38" t="str">
        <f>"00307137"</f>
        <v>00307137</v>
      </c>
      <c r="H38" t="s">
        <v>173</v>
      </c>
      <c r="I38">
        <v>0</v>
      </c>
      <c r="L38">
        <v>10</v>
      </c>
      <c r="M38">
        <v>20</v>
      </c>
      <c r="N38">
        <v>10</v>
      </c>
      <c r="O38">
        <v>0</v>
      </c>
      <c r="P38" t="s">
        <v>174</v>
      </c>
      <c r="Q38">
        <v>0</v>
      </c>
      <c r="R38">
        <v>0</v>
      </c>
      <c r="S38">
        <v>0</v>
      </c>
      <c r="T38">
        <v>0</v>
      </c>
      <c r="V38" t="s">
        <v>20</v>
      </c>
      <c r="W38" t="s">
        <v>174</v>
      </c>
    </row>
    <row r="39" spans="1:23" x14ac:dyDescent="0.25">
      <c r="A39">
        <v>32</v>
      </c>
      <c r="B39">
        <v>3028</v>
      </c>
      <c r="C39" t="s">
        <v>175</v>
      </c>
      <c r="D39" t="s">
        <v>63</v>
      </c>
      <c r="E39" t="s">
        <v>36</v>
      </c>
      <c r="F39" t="s">
        <v>176</v>
      </c>
      <c r="G39" t="str">
        <f>"00538931"</f>
        <v>00538931</v>
      </c>
      <c r="H39">
        <v>51</v>
      </c>
      <c r="I39">
        <v>0</v>
      </c>
      <c r="M39">
        <v>20</v>
      </c>
      <c r="N39">
        <v>0</v>
      </c>
      <c r="O39">
        <v>10</v>
      </c>
      <c r="P39">
        <v>81</v>
      </c>
      <c r="Q39">
        <v>0</v>
      </c>
      <c r="R39">
        <v>0</v>
      </c>
      <c r="S39">
        <v>6</v>
      </c>
      <c r="T39">
        <v>0</v>
      </c>
      <c r="V39" t="s">
        <v>20</v>
      </c>
      <c r="W39">
        <v>87</v>
      </c>
    </row>
    <row r="40" spans="1:23" x14ac:dyDescent="0.25">
      <c r="A40">
        <v>33</v>
      </c>
      <c r="B40">
        <v>3049</v>
      </c>
      <c r="C40" t="s">
        <v>177</v>
      </c>
      <c r="D40" t="s">
        <v>36</v>
      </c>
      <c r="E40" t="s">
        <v>178</v>
      </c>
      <c r="F40" t="s">
        <v>179</v>
      </c>
      <c r="G40" t="str">
        <f>"00158376"</f>
        <v>00158376</v>
      </c>
      <c r="H40">
        <v>57</v>
      </c>
      <c r="I40">
        <v>0</v>
      </c>
      <c r="L40">
        <v>10</v>
      </c>
      <c r="M40">
        <v>20</v>
      </c>
      <c r="N40">
        <v>10</v>
      </c>
      <c r="O40">
        <v>0</v>
      </c>
      <c r="P40">
        <v>87</v>
      </c>
      <c r="Q40">
        <v>0</v>
      </c>
      <c r="R40">
        <v>0</v>
      </c>
      <c r="S40">
        <v>0</v>
      </c>
      <c r="T40">
        <v>0</v>
      </c>
      <c r="V40" t="s">
        <v>20</v>
      </c>
      <c r="W40">
        <v>87</v>
      </c>
    </row>
    <row r="41" spans="1:23" x14ac:dyDescent="0.25">
      <c r="A41">
        <v>34</v>
      </c>
      <c r="B41">
        <v>712</v>
      </c>
      <c r="C41" t="s">
        <v>180</v>
      </c>
      <c r="D41" t="s">
        <v>40</v>
      </c>
      <c r="E41" t="s">
        <v>14</v>
      </c>
      <c r="F41" t="s">
        <v>181</v>
      </c>
      <c r="G41" t="str">
        <f>"00573945"</f>
        <v>00573945</v>
      </c>
      <c r="H41">
        <v>57</v>
      </c>
      <c r="I41">
        <v>0</v>
      </c>
      <c r="L41">
        <v>10</v>
      </c>
      <c r="M41">
        <v>20</v>
      </c>
      <c r="N41">
        <v>10</v>
      </c>
      <c r="O41">
        <v>0</v>
      </c>
      <c r="P41">
        <v>87</v>
      </c>
      <c r="Q41">
        <v>0</v>
      </c>
      <c r="R41">
        <v>0</v>
      </c>
      <c r="S41">
        <v>0</v>
      </c>
      <c r="T41">
        <v>0</v>
      </c>
      <c r="V41" t="s">
        <v>20</v>
      </c>
      <c r="W41">
        <v>87</v>
      </c>
    </row>
    <row r="42" spans="1:23" x14ac:dyDescent="0.25">
      <c r="A42">
        <v>35</v>
      </c>
      <c r="B42">
        <v>310</v>
      </c>
      <c r="C42" t="s">
        <v>182</v>
      </c>
      <c r="D42" t="s">
        <v>143</v>
      </c>
      <c r="E42" t="s">
        <v>40</v>
      </c>
      <c r="F42" t="s">
        <v>183</v>
      </c>
      <c r="G42" t="str">
        <f>"00627373"</f>
        <v>00627373</v>
      </c>
      <c r="H42" t="s">
        <v>106</v>
      </c>
      <c r="I42">
        <v>0</v>
      </c>
      <c r="M42">
        <v>20</v>
      </c>
      <c r="N42">
        <v>0</v>
      </c>
      <c r="O42">
        <v>10</v>
      </c>
      <c r="P42" t="s">
        <v>184</v>
      </c>
      <c r="Q42">
        <v>0</v>
      </c>
      <c r="R42">
        <v>0</v>
      </c>
      <c r="S42">
        <v>0</v>
      </c>
      <c r="T42">
        <v>0</v>
      </c>
      <c r="V42" t="s">
        <v>20</v>
      </c>
      <c r="W42" t="s">
        <v>184</v>
      </c>
    </row>
    <row r="43" spans="1:23" x14ac:dyDescent="0.25">
      <c r="A43">
        <v>36</v>
      </c>
      <c r="B43">
        <v>4292</v>
      </c>
      <c r="C43" t="s">
        <v>185</v>
      </c>
      <c r="D43" t="s">
        <v>186</v>
      </c>
      <c r="E43" t="s">
        <v>40</v>
      </c>
      <c r="F43" t="s">
        <v>187</v>
      </c>
      <c r="G43" t="str">
        <f>"201409004297"</f>
        <v>201409004297</v>
      </c>
      <c r="H43" t="s">
        <v>106</v>
      </c>
      <c r="I43">
        <v>0</v>
      </c>
      <c r="L43">
        <v>10</v>
      </c>
      <c r="M43">
        <v>20</v>
      </c>
      <c r="N43">
        <v>10</v>
      </c>
      <c r="O43">
        <v>0</v>
      </c>
      <c r="P43" t="s">
        <v>184</v>
      </c>
      <c r="Q43">
        <v>0</v>
      </c>
      <c r="R43">
        <v>0</v>
      </c>
      <c r="S43">
        <v>0</v>
      </c>
      <c r="T43">
        <v>0</v>
      </c>
      <c r="V43" t="s">
        <v>20</v>
      </c>
      <c r="W43" t="s">
        <v>184</v>
      </c>
    </row>
    <row r="44" spans="1:23" x14ac:dyDescent="0.25">
      <c r="A44">
        <v>37</v>
      </c>
      <c r="B44">
        <v>6513</v>
      </c>
      <c r="C44" t="s">
        <v>188</v>
      </c>
      <c r="D44" t="s">
        <v>189</v>
      </c>
      <c r="E44" t="s">
        <v>63</v>
      </c>
      <c r="F44" t="s">
        <v>190</v>
      </c>
      <c r="G44" t="str">
        <f>"00613606"</f>
        <v>00613606</v>
      </c>
      <c r="H44">
        <v>60</v>
      </c>
      <c r="I44">
        <v>0</v>
      </c>
      <c r="M44">
        <v>20</v>
      </c>
      <c r="N44">
        <v>0</v>
      </c>
      <c r="O44">
        <v>0</v>
      </c>
      <c r="P44">
        <v>80</v>
      </c>
      <c r="Q44">
        <v>0</v>
      </c>
      <c r="R44">
        <v>0</v>
      </c>
      <c r="S44">
        <v>6</v>
      </c>
      <c r="T44">
        <v>0</v>
      </c>
      <c r="V44" t="s">
        <v>20</v>
      </c>
      <c r="W44">
        <v>86</v>
      </c>
    </row>
    <row r="45" spans="1:23" x14ac:dyDescent="0.25">
      <c r="A45">
        <v>38</v>
      </c>
      <c r="B45">
        <v>3354</v>
      </c>
      <c r="C45" t="s">
        <v>191</v>
      </c>
      <c r="D45" t="s">
        <v>192</v>
      </c>
      <c r="E45" t="s">
        <v>46</v>
      </c>
      <c r="F45" t="s">
        <v>193</v>
      </c>
      <c r="G45" t="str">
        <f>"00516012"</f>
        <v>00516012</v>
      </c>
      <c r="H45" t="s">
        <v>194</v>
      </c>
      <c r="I45">
        <v>0</v>
      </c>
      <c r="L45">
        <v>10</v>
      </c>
      <c r="M45">
        <v>20</v>
      </c>
      <c r="N45">
        <v>10</v>
      </c>
      <c r="O45">
        <v>0</v>
      </c>
      <c r="P45" t="s">
        <v>195</v>
      </c>
      <c r="Q45">
        <v>0</v>
      </c>
      <c r="R45">
        <v>0</v>
      </c>
      <c r="S45">
        <v>0</v>
      </c>
      <c r="T45">
        <v>0</v>
      </c>
      <c r="V45" t="s">
        <v>20</v>
      </c>
      <c r="W45" t="s">
        <v>195</v>
      </c>
    </row>
    <row r="46" spans="1:23" x14ac:dyDescent="0.25">
      <c r="A46">
        <v>39</v>
      </c>
      <c r="B46">
        <v>6428</v>
      </c>
      <c r="C46" t="s">
        <v>196</v>
      </c>
      <c r="D46" t="s">
        <v>197</v>
      </c>
      <c r="E46" t="s">
        <v>198</v>
      </c>
      <c r="F46" t="s">
        <v>199</v>
      </c>
      <c r="G46" t="str">
        <f>"00400845"</f>
        <v>00400845</v>
      </c>
      <c r="H46" t="s">
        <v>200</v>
      </c>
      <c r="I46">
        <v>0</v>
      </c>
      <c r="M46">
        <v>20</v>
      </c>
      <c r="N46">
        <v>0</v>
      </c>
      <c r="O46">
        <v>0</v>
      </c>
      <c r="P46" t="s">
        <v>201</v>
      </c>
      <c r="Q46">
        <v>0</v>
      </c>
      <c r="R46">
        <v>0</v>
      </c>
      <c r="S46">
        <v>6</v>
      </c>
      <c r="T46">
        <v>0</v>
      </c>
      <c r="V46" t="s">
        <v>20</v>
      </c>
      <c r="W46" t="s">
        <v>202</v>
      </c>
    </row>
    <row r="47" spans="1:23" x14ac:dyDescent="0.25">
      <c r="A47">
        <v>40</v>
      </c>
      <c r="B47">
        <v>337</v>
      </c>
      <c r="C47" t="s">
        <v>203</v>
      </c>
      <c r="D47" t="s">
        <v>189</v>
      </c>
      <c r="E47" t="s">
        <v>14</v>
      </c>
      <c r="F47" t="s">
        <v>204</v>
      </c>
      <c r="G47" t="str">
        <f>"201410005499"</f>
        <v>201410005499</v>
      </c>
      <c r="H47" t="s">
        <v>205</v>
      </c>
      <c r="I47">
        <v>0</v>
      </c>
      <c r="J47">
        <v>20</v>
      </c>
      <c r="M47">
        <v>20</v>
      </c>
      <c r="N47">
        <v>20</v>
      </c>
      <c r="O47">
        <v>0</v>
      </c>
      <c r="P47" t="s">
        <v>206</v>
      </c>
      <c r="Q47">
        <v>0</v>
      </c>
      <c r="R47">
        <v>0</v>
      </c>
      <c r="S47">
        <v>0</v>
      </c>
      <c r="T47">
        <v>0</v>
      </c>
      <c r="V47" t="s">
        <v>20</v>
      </c>
      <c r="W47" t="s">
        <v>206</v>
      </c>
    </row>
    <row r="48" spans="1:23" x14ac:dyDescent="0.25">
      <c r="A48">
        <v>41</v>
      </c>
      <c r="B48">
        <v>5549</v>
      </c>
      <c r="C48" t="s">
        <v>207</v>
      </c>
      <c r="D48" t="s">
        <v>36</v>
      </c>
      <c r="E48" t="s">
        <v>46</v>
      </c>
      <c r="F48" t="s">
        <v>208</v>
      </c>
      <c r="G48" t="str">
        <f>"00618156"</f>
        <v>00618156</v>
      </c>
      <c r="H48" t="s">
        <v>209</v>
      </c>
      <c r="I48">
        <v>0</v>
      </c>
      <c r="L48">
        <v>10</v>
      </c>
      <c r="M48">
        <v>20</v>
      </c>
      <c r="N48">
        <v>10</v>
      </c>
      <c r="O48">
        <v>0</v>
      </c>
      <c r="P48" t="s">
        <v>210</v>
      </c>
      <c r="Q48">
        <v>0</v>
      </c>
      <c r="R48">
        <v>0</v>
      </c>
      <c r="S48">
        <v>0</v>
      </c>
      <c r="T48">
        <v>0</v>
      </c>
      <c r="V48" t="s">
        <v>20</v>
      </c>
      <c r="W48" t="s">
        <v>210</v>
      </c>
    </row>
    <row r="49" spans="1:23" x14ac:dyDescent="0.25">
      <c r="A49">
        <v>42</v>
      </c>
      <c r="B49">
        <v>345</v>
      </c>
      <c r="C49" t="s">
        <v>211</v>
      </c>
      <c r="D49" t="s">
        <v>14</v>
      </c>
      <c r="E49" t="s">
        <v>212</v>
      </c>
      <c r="F49" t="s">
        <v>213</v>
      </c>
      <c r="G49" t="str">
        <f>"201410008074"</f>
        <v>201410008074</v>
      </c>
      <c r="H49" t="s">
        <v>214</v>
      </c>
      <c r="I49">
        <v>0</v>
      </c>
      <c r="L49">
        <v>10</v>
      </c>
      <c r="M49">
        <v>20</v>
      </c>
      <c r="N49">
        <v>10</v>
      </c>
      <c r="O49">
        <v>10</v>
      </c>
      <c r="P49" t="s">
        <v>215</v>
      </c>
      <c r="Q49">
        <v>0</v>
      </c>
      <c r="R49">
        <v>0</v>
      </c>
      <c r="S49">
        <v>0</v>
      </c>
      <c r="T49">
        <v>0</v>
      </c>
      <c r="V49" t="s">
        <v>20</v>
      </c>
      <c r="W49" t="s">
        <v>215</v>
      </c>
    </row>
    <row r="50" spans="1:23" x14ac:dyDescent="0.25">
      <c r="A50">
        <v>43</v>
      </c>
      <c r="B50">
        <v>2972</v>
      </c>
      <c r="C50" t="s">
        <v>216</v>
      </c>
      <c r="D50" t="s">
        <v>24</v>
      </c>
      <c r="E50" t="s">
        <v>14</v>
      </c>
      <c r="F50" t="s">
        <v>217</v>
      </c>
      <c r="G50" t="str">
        <f>"201410004377"</f>
        <v>201410004377</v>
      </c>
      <c r="H50" t="s">
        <v>218</v>
      </c>
      <c r="I50">
        <v>0</v>
      </c>
      <c r="L50">
        <v>10</v>
      </c>
      <c r="M50">
        <v>20</v>
      </c>
      <c r="N50">
        <v>10</v>
      </c>
      <c r="O50">
        <v>0</v>
      </c>
      <c r="P50" t="s">
        <v>219</v>
      </c>
      <c r="Q50">
        <v>0</v>
      </c>
      <c r="R50">
        <v>0</v>
      </c>
      <c r="S50">
        <v>0</v>
      </c>
      <c r="T50">
        <v>0</v>
      </c>
      <c r="V50" t="s">
        <v>20</v>
      </c>
      <c r="W50" t="s">
        <v>219</v>
      </c>
    </row>
    <row r="51" spans="1:23" x14ac:dyDescent="0.25">
      <c r="A51">
        <v>44</v>
      </c>
      <c r="B51">
        <v>5684</v>
      </c>
      <c r="C51" t="s">
        <v>220</v>
      </c>
      <c r="D51" t="s">
        <v>52</v>
      </c>
      <c r="E51" t="s">
        <v>221</v>
      </c>
      <c r="F51" t="s">
        <v>222</v>
      </c>
      <c r="G51" t="str">
        <f>"00588519"</f>
        <v>00588519</v>
      </c>
      <c r="H51" t="s">
        <v>223</v>
      </c>
      <c r="I51">
        <v>0</v>
      </c>
      <c r="J51">
        <v>20</v>
      </c>
      <c r="M51">
        <v>20</v>
      </c>
      <c r="N51">
        <v>20</v>
      </c>
      <c r="O51">
        <v>0</v>
      </c>
      <c r="P51" t="s">
        <v>224</v>
      </c>
      <c r="Q51">
        <v>0</v>
      </c>
      <c r="R51">
        <v>0</v>
      </c>
      <c r="S51">
        <v>0</v>
      </c>
      <c r="T51">
        <v>0</v>
      </c>
      <c r="V51" t="s">
        <v>20</v>
      </c>
      <c r="W51" t="s">
        <v>224</v>
      </c>
    </row>
    <row r="52" spans="1:23" x14ac:dyDescent="0.25">
      <c r="A52">
        <v>45</v>
      </c>
      <c r="B52">
        <v>39</v>
      </c>
      <c r="C52" t="s">
        <v>225</v>
      </c>
      <c r="D52" t="s">
        <v>36</v>
      </c>
      <c r="E52" t="s">
        <v>226</v>
      </c>
      <c r="F52" t="s">
        <v>227</v>
      </c>
      <c r="G52" t="str">
        <f>"00428544"</f>
        <v>00428544</v>
      </c>
      <c r="H52" t="s">
        <v>228</v>
      </c>
      <c r="I52">
        <v>0</v>
      </c>
      <c r="L52">
        <v>10</v>
      </c>
      <c r="M52">
        <v>20</v>
      </c>
      <c r="N52">
        <v>10</v>
      </c>
      <c r="O52">
        <v>0</v>
      </c>
      <c r="P52" t="s">
        <v>229</v>
      </c>
      <c r="Q52">
        <v>0</v>
      </c>
      <c r="R52">
        <v>0</v>
      </c>
      <c r="S52">
        <v>0</v>
      </c>
      <c r="T52">
        <v>0</v>
      </c>
      <c r="V52" t="s">
        <v>20</v>
      </c>
      <c r="W52" t="s">
        <v>229</v>
      </c>
    </row>
    <row r="53" spans="1:23" x14ac:dyDescent="0.25">
      <c r="A53">
        <v>46</v>
      </c>
      <c r="B53">
        <v>2904</v>
      </c>
      <c r="C53" t="s">
        <v>230</v>
      </c>
      <c r="D53" t="s">
        <v>231</v>
      </c>
      <c r="E53" t="s">
        <v>232</v>
      </c>
      <c r="F53" t="s">
        <v>233</v>
      </c>
      <c r="G53" t="str">
        <f>"00615221"</f>
        <v>00615221</v>
      </c>
      <c r="H53" t="s">
        <v>234</v>
      </c>
      <c r="I53">
        <v>0</v>
      </c>
      <c r="M53">
        <v>20</v>
      </c>
      <c r="N53">
        <v>0</v>
      </c>
      <c r="O53">
        <v>10</v>
      </c>
      <c r="P53" t="s">
        <v>235</v>
      </c>
      <c r="Q53">
        <v>0</v>
      </c>
      <c r="R53">
        <v>0</v>
      </c>
      <c r="S53">
        <v>0</v>
      </c>
      <c r="T53">
        <v>0</v>
      </c>
      <c r="V53" t="s">
        <v>20</v>
      </c>
      <c r="W53" t="s">
        <v>235</v>
      </c>
    </row>
    <row r="54" spans="1:23" x14ac:dyDescent="0.25">
      <c r="A54">
        <v>47</v>
      </c>
      <c r="B54">
        <v>2582</v>
      </c>
      <c r="C54" t="s">
        <v>236</v>
      </c>
      <c r="D54" t="s">
        <v>93</v>
      </c>
      <c r="E54" t="s">
        <v>24</v>
      </c>
      <c r="F54" t="s">
        <v>237</v>
      </c>
      <c r="G54" t="str">
        <f>"200811001461"</f>
        <v>200811001461</v>
      </c>
      <c r="H54">
        <v>51</v>
      </c>
      <c r="I54">
        <v>0</v>
      </c>
      <c r="L54">
        <v>10</v>
      </c>
      <c r="M54">
        <v>20</v>
      </c>
      <c r="N54">
        <v>10</v>
      </c>
      <c r="O54">
        <v>0</v>
      </c>
      <c r="P54">
        <v>81</v>
      </c>
      <c r="Q54">
        <v>0</v>
      </c>
      <c r="R54">
        <v>0</v>
      </c>
      <c r="S54">
        <v>0</v>
      </c>
      <c r="T54">
        <v>0</v>
      </c>
      <c r="V54" t="s">
        <v>20</v>
      </c>
      <c r="W54">
        <v>81</v>
      </c>
    </row>
    <row r="55" spans="1:23" x14ac:dyDescent="0.25">
      <c r="A55">
        <v>48</v>
      </c>
      <c r="B55">
        <v>2506</v>
      </c>
      <c r="C55" t="s">
        <v>238</v>
      </c>
      <c r="D55" t="s">
        <v>14</v>
      </c>
      <c r="E55" t="s">
        <v>36</v>
      </c>
      <c r="F55" t="s">
        <v>239</v>
      </c>
      <c r="G55" t="str">
        <f>"201410001513"</f>
        <v>201410001513</v>
      </c>
      <c r="H55" t="s">
        <v>240</v>
      </c>
      <c r="I55">
        <v>0</v>
      </c>
      <c r="M55">
        <v>20</v>
      </c>
      <c r="N55">
        <v>0</v>
      </c>
      <c r="O55">
        <v>0</v>
      </c>
      <c r="P55" t="s">
        <v>241</v>
      </c>
      <c r="Q55">
        <v>0</v>
      </c>
      <c r="R55">
        <v>0</v>
      </c>
      <c r="S55">
        <v>3</v>
      </c>
      <c r="T55">
        <v>0</v>
      </c>
      <c r="V55" t="s">
        <v>20</v>
      </c>
      <c r="W55" t="s">
        <v>242</v>
      </c>
    </row>
    <row r="56" spans="1:23" x14ac:dyDescent="0.25">
      <c r="A56">
        <v>49</v>
      </c>
      <c r="B56">
        <v>758</v>
      </c>
      <c r="C56" t="s">
        <v>243</v>
      </c>
      <c r="D56" t="s">
        <v>244</v>
      </c>
      <c r="E56" t="s">
        <v>245</v>
      </c>
      <c r="F56" t="s">
        <v>246</v>
      </c>
      <c r="G56" t="str">
        <f>"00436754"</f>
        <v>00436754</v>
      </c>
      <c r="H56">
        <v>60</v>
      </c>
      <c r="I56">
        <v>0</v>
      </c>
      <c r="M56">
        <v>20</v>
      </c>
      <c r="N56">
        <v>0</v>
      </c>
      <c r="O56">
        <v>0</v>
      </c>
      <c r="P56">
        <v>80</v>
      </c>
      <c r="Q56">
        <v>0</v>
      </c>
      <c r="R56">
        <v>0</v>
      </c>
      <c r="S56">
        <v>0</v>
      </c>
      <c r="T56">
        <v>0</v>
      </c>
      <c r="V56" t="s">
        <v>20</v>
      </c>
      <c r="W56">
        <v>80</v>
      </c>
    </row>
    <row r="57" spans="1:23" x14ac:dyDescent="0.25">
      <c r="A57">
        <v>50</v>
      </c>
      <c r="B57">
        <v>4521</v>
      </c>
      <c r="C57" t="s">
        <v>247</v>
      </c>
      <c r="D57" t="s">
        <v>248</v>
      </c>
      <c r="E57" t="s">
        <v>40</v>
      </c>
      <c r="F57" t="s">
        <v>249</v>
      </c>
      <c r="G57" t="str">
        <f>"201409001143"</f>
        <v>201409001143</v>
      </c>
      <c r="H57" t="s">
        <v>250</v>
      </c>
      <c r="I57">
        <v>0</v>
      </c>
      <c r="M57">
        <v>20</v>
      </c>
      <c r="N57">
        <v>0</v>
      </c>
      <c r="O57">
        <v>0</v>
      </c>
      <c r="P57" t="s">
        <v>251</v>
      </c>
      <c r="Q57">
        <v>0</v>
      </c>
      <c r="R57">
        <v>0</v>
      </c>
      <c r="S57">
        <v>6</v>
      </c>
      <c r="T57">
        <v>0</v>
      </c>
      <c r="V57" t="s">
        <v>20</v>
      </c>
      <c r="W57" t="s">
        <v>252</v>
      </c>
    </row>
    <row r="58" spans="1:23" x14ac:dyDescent="0.25">
      <c r="A58">
        <v>51</v>
      </c>
      <c r="B58">
        <v>2836</v>
      </c>
      <c r="C58" t="s">
        <v>253</v>
      </c>
      <c r="D58" t="s">
        <v>254</v>
      </c>
      <c r="E58" t="s">
        <v>255</v>
      </c>
      <c r="F58" t="s">
        <v>256</v>
      </c>
      <c r="G58" t="str">
        <f>"201411002513"</f>
        <v>201411002513</v>
      </c>
      <c r="H58" t="s">
        <v>257</v>
      </c>
      <c r="I58">
        <v>0</v>
      </c>
      <c r="M58">
        <v>20</v>
      </c>
      <c r="N58">
        <v>0</v>
      </c>
      <c r="O58">
        <v>0</v>
      </c>
      <c r="P58" t="s">
        <v>258</v>
      </c>
      <c r="Q58">
        <v>0</v>
      </c>
      <c r="R58">
        <v>0</v>
      </c>
      <c r="S58">
        <v>0</v>
      </c>
      <c r="T58">
        <v>0</v>
      </c>
      <c r="V58" t="s">
        <v>20</v>
      </c>
      <c r="W58" t="s">
        <v>258</v>
      </c>
    </row>
    <row r="59" spans="1:23" x14ac:dyDescent="0.25">
      <c r="A59">
        <v>52</v>
      </c>
      <c r="B59">
        <v>4157</v>
      </c>
      <c r="C59" t="s">
        <v>259</v>
      </c>
      <c r="D59" t="s">
        <v>30</v>
      </c>
      <c r="E59" t="s">
        <v>36</v>
      </c>
      <c r="F59" t="s">
        <v>260</v>
      </c>
      <c r="G59" t="str">
        <f>"00637835"</f>
        <v>00637835</v>
      </c>
      <c r="H59" t="s">
        <v>261</v>
      </c>
      <c r="I59">
        <v>0</v>
      </c>
      <c r="M59">
        <v>20</v>
      </c>
      <c r="N59">
        <v>0</v>
      </c>
      <c r="O59">
        <v>0</v>
      </c>
      <c r="P59" t="s">
        <v>262</v>
      </c>
      <c r="Q59">
        <v>0</v>
      </c>
      <c r="R59">
        <v>0</v>
      </c>
      <c r="S59">
        <v>0</v>
      </c>
      <c r="T59">
        <v>0</v>
      </c>
      <c r="V59" t="s">
        <v>20</v>
      </c>
      <c r="W59" t="s">
        <v>262</v>
      </c>
    </row>
    <row r="60" spans="1:23" x14ac:dyDescent="0.25">
      <c r="A60">
        <v>53</v>
      </c>
      <c r="B60">
        <v>681</v>
      </c>
      <c r="C60" t="s">
        <v>263</v>
      </c>
      <c r="D60" t="s">
        <v>264</v>
      </c>
      <c r="E60" t="s">
        <v>46</v>
      </c>
      <c r="F60" t="s">
        <v>265</v>
      </c>
      <c r="G60" t="str">
        <f>"00480393"</f>
        <v>00480393</v>
      </c>
      <c r="H60" t="s">
        <v>266</v>
      </c>
      <c r="I60">
        <v>0</v>
      </c>
      <c r="M60">
        <v>20</v>
      </c>
      <c r="N60">
        <v>0</v>
      </c>
      <c r="O60">
        <v>10</v>
      </c>
      <c r="P60" t="s">
        <v>267</v>
      </c>
      <c r="Q60">
        <v>0</v>
      </c>
      <c r="R60">
        <v>0</v>
      </c>
      <c r="S60">
        <v>3</v>
      </c>
      <c r="T60">
        <v>0</v>
      </c>
      <c r="V60" t="s">
        <v>20</v>
      </c>
      <c r="W60" t="s">
        <v>268</v>
      </c>
    </row>
    <row r="61" spans="1:23" x14ac:dyDescent="0.25">
      <c r="A61">
        <v>54</v>
      </c>
      <c r="B61">
        <v>5083</v>
      </c>
      <c r="C61" t="s">
        <v>269</v>
      </c>
      <c r="D61" t="s">
        <v>270</v>
      </c>
      <c r="E61" t="s">
        <v>212</v>
      </c>
      <c r="F61" t="s">
        <v>271</v>
      </c>
      <c r="G61" t="str">
        <f>"00653185"</f>
        <v>00653185</v>
      </c>
      <c r="H61" t="s">
        <v>272</v>
      </c>
      <c r="I61">
        <v>0</v>
      </c>
      <c r="M61">
        <v>20</v>
      </c>
      <c r="N61">
        <v>0</v>
      </c>
      <c r="O61">
        <v>0</v>
      </c>
      <c r="P61" t="s">
        <v>273</v>
      </c>
      <c r="Q61">
        <v>0</v>
      </c>
      <c r="R61">
        <v>0</v>
      </c>
      <c r="S61">
        <v>0</v>
      </c>
      <c r="T61">
        <v>0</v>
      </c>
      <c r="V61" t="s">
        <v>20</v>
      </c>
      <c r="W61" t="s">
        <v>273</v>
      </c>
    </row>
    <row r="62" spans="1:23" x14ac:dyDescent="0.25">
      <c r="A62">
        <v>55</v>
      </c>
      <c r="B62">
        <v>1482</v>
      </c>
      <c r="C62" t="s">
        <v>274</v>
      </c>
      <c r="D62" t="s">
        <v>46</v>
      </c>
      <c r="E62" t="s">
        <v>275</v>
      </c>
      <c r="F62" t="s">
        <v>276</v>
      </c>
      <c r="G62" t="str">
        <f>"201409004958"</f>
        <v>201409004958</v>
      </c>
      <c r="H62" t="s">
        <v>277</v>
      </c>
      <c r="I62">
        <v>0</v>
      </c>
      <c r="M62">
        <v>20</v>
      </c>
      <c r="N62">
        <v>0</v>
      </c>
      <c r="O62">
        <v>10</v>
      </c>
      <c r="P62" t="s">
        <v>278</v>
      </c>
      <c r="Q62">
        <v>0</v>
      </c>
      <c r="R62">
        <v>0</v>
      </c>
      <c r="S62">
        <v>9</v>
      </c>
      <c r="T62">
        <v>0</v>
      </c>
      <c r="V62" t="s">
        <v>20</v>
      </c>
      <c r="W62" t="s">
        <v>279</v>
      </c>
    </row>
    <row r="63" spans="1:23" x14ac:dyDescent="0.25">
      <c r="A63">
        <v>56</v>
      </c>
      <c r="B63">
        <v>4492</v>
      </c>
      <c r="C63" t="s">
        <v>280</v>
      </c>
      <c r="D63" t="s">
        <v>281</v>
      </c>
      <c r="E63" t="s">
        <v>40</v>
      </c>
      <c r="F63" t="s">
        <v>282</v>
      </c>
      <c r="G63" t="str">
        <f>"00215910"</f>
        <v>00215910</v>
      </c>
      <c r="H63" t="s">
        <v>283</v>
      </c>
      <c r="I63">
        <v>0</v>
      </c>
      <c r="M63">
        <v>20</v>
      </c>
      <c r="N63">
        <v>0</v>
      </c>
      <c r="O63">
        <v>0</v>
      </c>
      <c r="P63" t="s">
        <v>284</v>
      </c>
      <c r="Q63">
        <v>0</v>
      </c>
      <c r="R63">
        <v>0</v>
      </c>
      <c r="S63">
        <v>0</v>
      </c>
      <c r="T63">
        <v>0</v>
      </c>
      <c r="V63" t="s">
        <v>20</v>
      </c>
      <c r="W63" t="s">
        <v>284</v>
      </c>
    </row>
    <row r="64" spans="1:23" x14ac:dyDescent="0.25">
      <c r="A64">
        <v>57</v>
      </c>
      <c r="B64">
        <v>6307</v>
      </c>
      <c r="C64" t="s">
        <v>285</v>
      </c>
      <c r="D64" t="s">
        <v>37</v>
      </c>
      <c r="E64" t="s">
        <v>143</v>
      </c>
      <c r="F64" t="s">
        <v>286</v>
      </c>
      <c r="G64" t="str">
        <f>"201410005788"</f>
        <v>201410005788</v>
      </c>
      <c r="H64" t="s">
        <v>287</v>
      </c>
      <c r="I64">
        <v>0</v>
      </c>
      <c r="M64">
        <v>20</v>
      </c>
      <c r="N64">
        <v>0</v>
      </c>
      <c r="O64">
        <v>0</v>
      </c>
      <c r="P64" t="s">
        <v>288</v>
      </c>
      <c r="Q64">
        <v>0</v>
      </c>
      <c r="R64">
        <v>0</v>
      </c>
      <c r="S64">
        <v>6</v>
      </c>
      <c r="T64">
        <v>0</v>
      </c>
      <c r="V64" t="s">
        <v>20</v>
      </c>
      <c r="W64" t="s">
        <v>289</v>
      </c>
    </row>
    <row r="65" spans="1:23" x14ac:dyDescent="0.25">
      <c r="A65">
        <v>58</v>
      </c>
      <c r="B65">
        <v>6271</v>
      </c>
      <c r="C65" t="s">
        <v>290</v>
      </c>
      <c r="D65" t="s">
        <v>163</v>
      </c>
      <c r="E65" t="s">
        <v>52</v>
      </c>
      <c r="F65" t="s">
        <v>291</v>
      </c>
      <c r="G65" t="str">
        <f>"00612330"</f>
        <v>00612330</v>
      </c>
      <c r="H65" t="s">
        <v>292</v>
      </c>
      <c r="I65">
        <v>0</v>
      </c>
      <c r="M65">
        <v>20</v>
      </c>
      <c r="N65">
        <v>0</v>
      </c>
      <c r="O65">
        <v>0</v>
      </c>
      <c r="P65" t="s">
        <v>293</v>
      </c>
      <c r="Q65">
        <v>0</v>
      </c>
      <c r="R65">
        <v>0</v>
      </c>
      <c r="S65">
        <v>0</v>
      </c>
      <c r="T65">
        <v>0</v>
      </c>
      <c r="V65" t="s">
        <v>20</v>
      </c>
      <c r="W65" t="s">
        <v>293</v>
      </c>
    </row>
    <row r="66" spans="1:23" x14ac:dyDescent="0.25">
      <c r="A66">
        <v>59</v>
      </c>
      <c r="B66">
        <v>1534</v>
      </c>
      <c r="C66" t="s">
        <v>294</v>
      </c>
      <c r="D66" t="s">
        <v>295</v>
      </c>
      <c r="E66" t="s">
        <v>296</v>
      </c>
      <c r="F66" t="s">
        <v>297</v>
      </c>
      <c r="G66" t="str">
        <f>"201409003402"</f>
        <v>201409003402</v>
      </c>
      <c r="H66" t="s">
        <v>298</v>
      </c>
      <c r="I66">
        <v>0</v>
      </c>
      <c r="M66">
        <v>20</v>
      </c>
      <c r="N66">
        <v>0</v>
      </c>
      <c r="O66">
        <v>0</v>
      </c>
      <c r="P66" t="s">
        <v>299</v>
      </c>
      <c r="Q66">
        <v>0</v>
      </c>
      <c r="R66">
        <v>0</v>
      </c>
      <c r="S66">
        <v>0</v>
      </c>
      <c r="T66">
        <v>0</v>
      </c>
      <c r="V66" t="s">
        <v>20</v>
      </c>
      <c r="W66" t="s">
        <v>299</v>
      </c>
    </row>
    <row r="67" spans="1:23" x14ac:dyDescent="0.25">
      <c r="A67">
        <v>60</v>
      </c>
      <c r="B67">
        <v>3024</v>
      </c>
      <c r="C67" t="s">
        <v>300</v>
      </c>
      <c r="D67" t="s">
        <v>77</v>
      </c>
      <c r="E67" t="s">
        <v>36</v>
      </c>
      <c r="F67" t="s">
        <v>301</v>
      </c>
      <c r="G67" t="str">
        <f>"201412006004"</f>
        <v>201412006004</v>
      </c>
      <c r="H67" t="s">
        <v>302</v>
      </c>
      <c r="I67">
        <v>0</v>
      </c>
      <c r="M67">
        <v>20</v>
      </c>
      <c r="N67">
        <v>0</v>
      </c>
      <c r="O67">
        <v>0</v>
      </c>
      <c r="P67" t="s">
        <v>303</v>
      </c>
      <c r="Q67">
        <v>0</v>
      </c>
      <c r="R67">
        <v>0</v>
      </c>
      <c r="S67">
        <v>0</v>
      </c>
      <c r="T67">
        <v>0</v>
      </c>
      <c r="V67" t="s">
        <v>20</v>
      </c>
      <c r="W67" t="s">
        <v>303</v>
      </c>
    </row>
    <row r="68" spans="1:23" x14ac:dyDescent="0.25">
      <c r="A68">
        <v>61</v>
      </c>
      <c r="B68">
        <v>95</v>
      </c>
      <c r="C68" t="s">
        <v>304</v>
      </c>
      <c r="D68" t="s">
        <v>143</v>
      </c>
      <c r="E68" t="s">
        <v>305</v>
      </c>
      <c r="F68" t="s">
        <v>306</v>
      </c>
      <c r="G68" t="str">
        <f>"00623550"</f>
        <v>00623550</v>
      </c>
      <c r="H68" t="s">
        <v>307</v>
      </c>
      <c r="I68">
        <v>0</v>
      </c>
      <c r="M68">
        <v>20</v>
      </c>
      <c r="N68">
        <v>0</v>
      </c>
      <c r="O68">
        <v>0</v>
      </c>
      <c r="P68" t="s">
        <v>308</v>
      </c>
      <c r="Q68">
        <v>0</v>
      </c>
      <c r="R68">
        <v>0</v>
      </c>
      <c r="S68">
        <v>3</v>
      </c>
      <c r="T68">
        <v>0</v>
      </c>
      <c r="V68" t="s">
        <v>20</v>
      </c>
      <c r="W68" t="s">
        <v>309</v>
      </c>
    </row>
    <row r="69" spans="1:23" x14ac:dyDescent="0.25">
      <c r="A69">
        <v>62</v>
      </c>
      <c r="B69">
        <v>158</v>
      </c>
      <c r="C69" t="s">
        <v>310</v>
      </c>
      <c r="D69" t="s">
        <v>311</v>
      </c>
      <c r="E69" t="s">
        <v>131</v>
      </c>
      <c r="F69" t="s">
        <v>312</v>
      </c>
      <c r="G69" t="str">
        <f>"200801000072"</f>
        <v>200801000072</v>
      </c>
      <c r="H69" t="s">
        <v>313</v>
      </c>
      <c r="I69">
        <v>0</v>
      </c>
      <c r="M69">
        <v>0</v>
      </c>
      <c r="N69">
        <v>0</v>
      </c>
      <c r="O69">
        <v>10</v>
      </c>
      <c r="P69" t="s">
        <v>314</v>
      </c>
      <c r="Q69">
        <v>2</v>
      </c>
      <c r="R69">
        <v>2</v>
      </c>
      <c r="S69">
        <v>6</v>
      </c>
      <c r="T69">
        <v>0</v>
      </c>
      <c r="V69" t="s">
        <v>20</v>
      </c>
      <c r="W69" t="s">
        <v>315</v>
      </c>
    </row>
    <row r="70" spans="1:23" x14ac:dyDescent="0.25">
      <c r="A70">
        <v>63</v>
      </c>
      <c r="B70">
        <v>4644</v>
      </c>
      <c r="C70" t="s">
        <v>316</v>
      </c>
      <c r="D70" t="s">
        <v>30</v>
      </c>
      <c r="E70" t="s">
        <v>36</v>
      </c>
      <c r="F70" t="s">
        <v>317</v>
      </c>
      <c r="G70" t="str">
        <f>"00371463"</f>
        <v>00371463</v>
      </c>
      <c r="H70" t="s">
        <v>318</v>
      </c>
      <c r="I70">
        <v>0</v>
      </c>
      <c r="L70">
        <v>10</v>
      </c>
      <c r="M70">
        <v>0</v>
      </c>
      <c r="N70">
        <v>10</v>
      </c>
      <c r="O70">
        <v>0</v>
      </c>
      <c r="P70" t="s">
        <v>319</v>
      </c>
      <c r="Q70">
        <v>0</v>
      </c>
      <c r="R70">
        <v>0</v>
      </c>
      <c r="S70">
        <v>0</v>
      </c>
      <c r="T70">
        <v>0</v>
      </c>
      <c r="V70" t="s">
        <v>20</v>
      </c>
      <c r="W70" t="s">
        <v>319</v>
      </c>
    </row>
    <row r="71" spans="1:23" x14ac:dyDescent="0.25">
      <c r="A71">
        <v>64</v>
      </c>
      <c r="B71">
        <v>2969</v>
      </c>
      <c r="C71" t="s">
        <v>320</v>
      </c>
      <c r="D71" t="s">
        <v>321</v>
      </c>
      <c r="E71" t="s">
        <v>322</v>
      </c>
      <c r="F71" t="s">
        <v>323</v>
      </c>
      <c r="G71" t="str">
        <f>"00531232"</f>
        <v>00531232</v>
      </c>
      <c r="H71">
        <v>60</v>
      </c>
      <c r="I71">
        <v>0</v>
      </c>
      <c r="M71">
        <v>0</v>
      </c>
      <c r="N71">
        <v>0</v>
      </c>
      <c r="O71">
        <v>0</v>
      </c>
      <c r="P71">
        <v>60</v>
      </c>
      <c r="Q71">
        <v>0</v>
      </c>
      <c r="R71">
        <v>0</v>
      </c>
      <c r="S71">
        <v>0</v>
      </c>
      <c r="T71">
        <v>0</v>
      </c>
      <c r="V71" t="s">
        <v>20</v>
      </c>
      <c r="W71">
        <v>60</v>
      </c>
    </row>
    <row r="72" spans="1:23" x14ac:dyDescent="0.25">
      <c r="A72">
        <v>65</v>
      </c>
      <c r="B72">
        <v>2134</v>
      </c>
      <c r="C72" t="s">
        <v>324</v>
      </c>
      <c r="D72" t="s">
        <v>14</v>
      </c>
      <c r="E72" t="s">
        <v>24</v>
      </c>
      <c r="F72" t="s">
        <v>325</v>
      </c>
      <c r="G72" t="str">
        <f>"201511028336"</f>
        <v>201511028336</v>
      </c>
      <c r="H72" t="s">
        <v>326</v>
      </c>
      <c r="I72">
        <v>0</v>
      </c>
      <c r="M72">
        <v>0</v>
      </c>
      <c r="N72">
        <v>0</v>
      </c>
      <c r="O72">
        <v>10</v>
      </c>
      <c r="P72" t="s">
        <v>327</v>
      </c>
      <c r="Q72">
        <v>0</v>
      </c>
      <c r="R72">
        <v>0</v>
      </c>
      <c r="S72">
        <v>0</v>
      </c>
      <c r="T72">
        <v>0</v>
      </c>
      <c r="V72" t="s">
        <v>20</v>
      </c>
      <c r="W72" t="s">
        <v>327</v>
      </c>
    </row>
    <row r="73" spans="1:23" x14ac:dyDescent="0.25">
      <c r="A73">
        <v>66</v>
      </c>
      <c r="B73">
        <v>3774</v>
      </c>
      <c r="C73" t="s">
        <v>328</v>
      </c>
      <c r="D73" t="s">
        <v>329</v>
      </c>
      <c r="E73" t="s">
        <v>330</v>
      </c>
      <c r="F73" t="s">
        <v>331</v>
      </c>
      <c r="G73" t="str">
        <f>"00605349"</f>
        <v>00605349</v>
      </c>
      <c r="H73" t="s">
        <v>332</v>
      </c>
      <c r="I73">
        <v>0</v>
      </c>
      <c r="M73">
        <v>0</v>
      </c>
      <c r="N73">
        <v>0</v>
      </c>
      <c r="O73">
        <v>0</v>
      </c>
      <c r="P73" t="s">
        <v>332</v>
      </c>
      <c r="Q73">
        <v>0</v>
      </c>
      <c r="R73">
        <v>0</v>
      </c>
      <c r="S73">
        <v>0</v>
      </c>
      <c r="T73">
        <v>0</v>
      </c>
      <c r="V73" t="s">
        <v>20</v>
      </c>
      <c r="W73" t="s">
        <v>332</v>
      </c>
    </row>
    <row r="74" spans="1:23" x14ac:dyDescent="0.25">
      <c r="A74">
        <v>67</v>
      </c>
      <c r="B74">
        <v>3228</v>
      </c>
      <c r="C74" t="s">
        <v>333</v>
      </c>
      <c r="D74" t="s">
        <v>334</v>
      </c>
      <c r="E74" t="s">
        <v>335</v>
      </c>
      <c r="F74" t="s">
        <v>336</v>
      </c>
      <c r="G74" t="str">
        <f>"00321409"</f>
        <v>00321409</v>
      </c>
      <c r="H74" t="s">
        <v>337</v>
      </c>
      <c r="I74">
        <v>0</v>
      </c>
      <c r="M74">
        <v>20</v>
      </c>
      <c r="N74">
        <v>0</v>
      </c>
      <c r="O74">
        <v>0</v>
      </c>
      <c r="P74" t="s">
        <v>338</v>
      </c>
      <c r="Q74">
        <v>0</v>
      </c>
      <c r="R74">
        <v>0</v>
      </c>
      <c r="S74">
        <v>9</v>
      </c>
      <c r="T74">
        <v>40</v>
      </c>
      <c r="W74" t="s">
        <v>339</v>
      </c>
    </row>
    <row r="75" spans="1:23" x14ac:dyDescent="0.25">
      <c r="A75">
        <v>68</v>
      </c>
      <c r="B75">
        <v>1910</v>
      </c>
      <c r="C75" t="s">
        <v>340</v>
      </c>
      <c r="D75" t="s">
        <v>24</v>
      </c>
      <c r="E75" t="s">
        <v>46</v>
      </c>
      <c r="F75" t="s">
        <v>341</v>
      </c>
      <c r="G75" t="str">
        <f>"00618769"</f>
        <v>00618769</v>
      </c>
      <c r="H75" t="s">
        <v>200</v>
      </c>
      <c r="I75">
        <v>0</v>
      </c>
      <c r="J75">
        <v>20</v>
      </c>
      <c r="M75">
        <v>20</v>
      </c>
      <c r="N75">
        <v>20</v>
      </c>
      <c r="O75">
        <v>0</v>
      </c>
      <c r="P75" t="s">
        <v>342</v>
      </c>
      <c r="Q75">
        <v>0</v>
      </c>
      <c r="R75">
        <v>0</v>
      </c>
      <c r="S75">
        <v>0</v>
      </c>
      <c r="T75">
        <v>20</v>
      </c>
      <c r="W75" t="s">
        <v>343</v>
      </c>
    </row>
    <row r="76" spans="1:23" x14ac:dyDescent="0.25">
      <c r="A76">
        <v>69</v>
      </c>
      <c r="B76">
        <v>4715</v>
      </c>
      <c r="C76" t="s">
        <v>344</v>
      </c>
      <c r="D76" t="s">
        <v>14</v>
      </c>
      <c r="E76" t="s">
        <v>345</v>
      </c>
      <c r="F76" t="s">
        <v>346</v>
      </c>
      <c r="G76" t="str">
        <f>"201408000256"</f>
        <v>201408000256</v>
      </c>
      <c r="H76" t="s">
        <v>347</v>
      </c>
      <c r="I76">
        <v>0</v>
      </c>
      <c r="M76">
        <v>20</v>
      </c>
      <c r="N76">
        <v>0</v>
      </c>
      <c r="O76">
        <v>0</v>
      </c>
      <c r="P76" t="s">
        <v>348</v>
      </c>
      <c r="Q76">
        <v>0</v>
      </c>
      <c r="R76">
        <v>0</v>
      </c>
      <c r="S76">
        <v>6</v>
      </c>
      <c r="T76" t="s">
        <v>19</v>
      </c>
      <c r="W76" t="s">
        <v>349</v>
      </c>
    </row>
    <row r="77" spans="1:23" x14ac:dyDescent="0.25">
      <c r="A77">
        <v>70</v>
      </c>
      <c r="B77">
        <v>5474</v>
      </c>
      <c r="C77" t="s">
        <v>350</v>
      </c>
      <c r="D77" t="s">
        <v>351</v>
      </c>
      <c r="E77" t="s">
        <v>52</v>
      </c>
      <c r="F77" t="s">
        <v>352</v>
      </c>
      <c r="G77" t="str">
        <f>"00565960"</f>
        <v>00565960</v>
      </c>
      <c r="H77" t="s">
        <v>353</v>
      </c>
      <c r="I77">
        <v>0</v>
      </c>
      <c r="J77">
        <v>20</v>
      </c>
      <c r="M77">
        <v>20</v>
      </c>
      <c r="N77">
        <v>20</v>
      </c>
      <c r="O77">
        <v>0</v>
      </c>
      <c r="P77" t="s">
        <v>354</v>
      </c>
      <c r="Q77">
        <v>0</v>
      </c>
      <c r="R77">
        <v>0</v>
      </c>
      <c r="S77">
        <v>0</v>
      </c>
      <c r="T77">
        <v>0</v>
      </c>
      <c r="W77" t="s">
        <v>354</v>
      </c>
    </row>
    <row r="78" spans="1:23" x14ac:dyDescent="0.25">
      <c r="A78">
        <v>71</v>
      </c>
      <c r="B78">
        <v>3704</v>
      </c>
      <c r="C78" t="s">
        <v>355</v>
      </c>
      <c r="D78" t="s">
        <v>356</v>
      </c>
      <c r="E78" t="s">
        <v>36</v>
      </c>
      <c r="F78" t="s">
        <v>357</v>
      </c>
      <c r="G78" t="str">
        <f>"201401000510"</f>
        <v>201401000510</v>
      </c>
      <c r="H78" t="s">
        <v>358</v>
      </c>
      <c r="I78">
        <v>0</v>
      </c>
      <c r="K78">
        <v>15</v>
      </c>
      <c r="M78">
        <v>20</v>
      </c>
      <c r="N78">
        <v>15</v>
      </c>
      <c r="O78">
        <v>10</v>
      </c>
      <c r="P78" t="s">
        <v>359</v>
      </c>
      <c r="Q78">
        <v>0</v>
      </c>
      <c r="R78">
        <v>0</v>
      </c>
      <c r="S78">
        <v>0</v>
      </c>
      <c r="T78">
        <v>0</v>
      </c>
      <c r="W78" t="s">
        <v>359</v>
      </c>
    </row>
    <row r="79" spans="1:23" x14ac:dyDescent="0.25">
      <c r="A79">
        <v>72</v>
      </c>
      <c r="B79">
        <v>2920</v>
      </c>
      <c r="C79" t="s">
        <v>360</v>
      </c>
      <c r="D79" t="s">
        <v>361</v>
      </c>
      <c r="E79" t="s">
        <v>362</v>
      </c>
      <c r="F79" t="s">
        <v>363</v>
      </c>
      <c r="G79" t="str">
        <f>"00015430"</f>
        <v>00015430</v>
      </c>
      <c r="H79" t="s">
        <v>364</v>
      </c>
      <c r="I79">
        <v>0</v>
      </c>
      <c r="K79">
        <v>15</v>
      </c>
      <c r="M79">
        <v>20</v>
      </c>
      <c r="N79">
        <v>15</v>
      </c>
      <c r="O79">
        <v>0</v>
      </c>
      <c r="P79" t="s">
        <v>365</v>
      </c>
      <c r="Q79">
        <v>0</v>
      </c>
      <c r="R79">
        <v>0</v>
      </c>
      <c r="S79">
        <v>3</v>
      </c>
      <c r="T79">
        <v>0</v>
      </c>
      <c r="W79" t="s">
        <v>366</v>
      </c>
    </row>
    <row r="80" spans="1:23" x14ac:dyDescent="0.25">
      <c r="A80">
        <v>73</v>
      </c>
      <c r="B80">
        <v>2324</v>
      </c>
      <c r="C80" t="s">
        <v>367</v>
      </c>
      <c r="D80" t="s">
        <v>231</v>
      </c>
      <c r="E80" t="s">
        <v>368</v>
      </c>
      <c r="F80" t="s">
        <v>369</v>
      </c>
      <c r="G80" t="str">
        <f>"00092012"</f>
        <v>00092012</v>
      </c>
      <c r="H80" t="s">
        <v>173</v>
      </c>
      <c r="I80">
        <v>0</v>
      </c>
      <c r="J80">
        <v>20</v>
      </c>
      <c r="L80">
        <v>10</v>
      </c>
      <c r="M80">
        <v>20</v>
      </c>
      <c r="N80">
        <v>20</v>
      </c>
      <c r="O80">
        <v>0</v>
      </c>
      <c r="P80" t="s">
        <v>370</v>
      </c>
      <c r="Q80">
        <v>0</v>
      </c>
      <c r="R80">
        <v>0</v>
      </c>
      <c r="S80">
        <v>0</v>
      </c>
      <c r="T80">
        <v>0</v>
      </c>
      <c r="W80" t="s">
        <v>370</v>
      </c>
    </row>
    <row r="81" spans="1:23" x14ac:dyDescent="0.25">
      <c r="A81">
        <v>74</v>
      </c>
      <c r="B81">
        <v>3755</v>
      </c>
      <c r="C81" t="s">
        <v>371</v>
      </c>
      <c r="D81" t="s">
        <v>372</v>
      </c>
      <c r="E81" t="s">
        <v>36</v>
      </c>
      <c r="F81" t="s">
        <v>373</v>
      </c>
      <c r="G81" t="str">
        <f>"00110906"</f>
        <v>00110906</v>
      </c>
      <c r="H81" t="s">
        <v>173</v>
      </c>
      <c r="I81">
        <v>0</v>
      </c>
      <c r="L81">
        <v>10</v>
      </c>
      <c r="M81">
        <v>20</v>
      </c>
      <c r="N81">
        <v>10</v>
      </c>
      <c r="O81">
        <v>10</v>
      </c>
      <c r="P81" t="s">
        <v>370</v>
      </c>
      <c r="Q81">
        <v>0</v>
      </c>
      <c r="R81">
        <v>0</v>
      </c>
      <c r="S81">
        <v>0</v>
      </c>
      <c r="T81">
        <v>0</v>
      </c>
      <c r="W81" t="s">
        <v>370</v>
      </c>
    </row>
    <row r="82" spans="1:23" x14ac:dyDescent="0.25">
      <c r="A82">
        <v>75</v>
      </c>
      <c r="B82">
        <v>2596</v>
      </c>
      <c r="C82" t="s">
        <v>374</v>
      </c>
      <c r="D82" t="s">
        <v>24</v>
      </c>
      <c r="E82" t="s">
        <v>36</v>
      </c>
      <c r="F82" t="s">
        <v>375</v>
      </c>
      <c r="G82" t="str">
        <f>"201506003371"</f>
        <v>201506003371</v>
      </c>
      <c r="H82" t="s">
        <v>261</v>
      </c>
      <c r="I82">
        <v>0</v>
      </c>
      <c r="J82">
        <v>20</v>
      </c>
      <c r="M82">
        <v>20</v>
      </c>
      <c r="N82">
        <v>20</v>
      </c>
      <c r="O82">
        <v>0</v>
      </c>
      <c r="P82" t="s">
        <v>376</v>
      </c>
      <c r="Q82">
        <v>0</v>
      </c>
      <c r="R82">
        <v>0</v>
      </c>
      <c r="S82">
        <v>0</v>
      </c>
      <c r="T82">
        <v>0</v>
      </c>
      <c r="W82" t="s">
        <v>376</v>
      </c>
    </row>
    <row r="83" spans="1:23" x14ac:dyDescent="0.25">
      <c r="A83">
        <v>76</v>
      </c>
      <c r="B83">
        <v>5364</v>
      </c>
      <c r="C83" t="s">
        <v>377</v>
      </c>
      <c r="D83" t="s">
        <v>36</v>
      </c>
      <c r="E83" t="s">
        <v>255</v>
      </c>
      <c r="F83" t="s">
        <v>378</v>
      </c>
      <c r="G83" t="str">
        <f>"201507003732"</f>
        <v>201507003732</v>
      </c>
      <c r="H83" t="s">
        <v>292</v>
      </c>
      <c r="I83">
        <v>0</v>
      </c>
      <c r="J83">
        <v>20</v>
      </c>
      <c r="M83">
        <v>20</v>
      </c>
      <c r="N83">
        <v>20</v>
      </c>
      <c r="O83">
        <v>0</v>
      </c>
      <c r="P83" t="s">
        <v>379</v>
      </c>
      <c r="Q83">
        <v>0</v>
      </c>
      <c r="R83">
        <v>0</v>
      </c>
      <c r="S83">
        <v>3</v>
      </c>
      <c r="T83">
        <v>0</v>
      </c>
      <c r="W83" t="s">
        <v>380</v>
      </c>
    </row>
    <row r="84" spans="1:23" x14ac:dyDescent="0.25">
      <c r="A84">
        <v>77</v>
      </c>
      <c r="B84">
        <v>934</v>
      </c>
      <c r="C84" t="s">
        <v>381</v>
      </c>
      <c r="D84" t="s">
        <v>63</v>
      </c>
      <c r="E84" t="s">
        <v>46</v>
      </c>
      <c r="F84" t="s">
        <v>382</v>
      </c>
      <c r="G84" t="str">
        <f>"201504000818"</f>
        <v>201504000818</v>
      </c>
      <c r="H84" t="s">
        <v>194</v>
      </c>
      <c r="I84">
        <v>0</v>
      </c>
      <c r="J84">
        <v>20</v>
      </c>
      <c r="M84">
        <v>20</v>
      </c>
      <c r="N84">
        <v>20</v>
      </c>
      <c r="O84">
        <v>0</v>
      </c>
      <c r="P84" t="s">
        <v>380</v>
      </c>
      <c r="Q84">
        <v>0</v>
      </c>
      <c r="R84">
        <v>0</v>
      </c>
      <c r="S84">
        <v>0</v>
      </c>
      <c r="T84">
        <v>0</v>
      </c>
      <c r="W84" t="s">
        <v>380</v>
      </c>
    </row>
    <row r="85" spans="1:23" x14ac:dyDescent="0.25">
      <c r="A85">
        <v>78</v>
      </c>
      <c r="B85">
        <v>4661</v>
      </c>
      <c r="C85" t="s">
        <v>383</v>
      </c>
      <c r="D85" t="s">
        <v>40</v>
      </c>
      <c r="E85" t="s">
        <v>384</v>
      </c>
      <c r="F85" t="s">
        <v>385</v>
      </c>
      <c r="G85" t="str">
        <f>"00300496"</f>
        <v>00300496</v>
      </c>
      <c r="H85" t="s">
        <v>386</v>
      </c>
      <c r="I85">
        <v>0</v>
      </c>
      <c r="J85">
        <v>20</v>
      </c>
      <c r="M85">
        <v>20</v>
      </c>
      <c r="N85">
        <v>20</v>
      </c>
      <c r="O85">
        <v>0</v>
      </c>
      <c r="P85" t="s">
        <v>387</v>
      </c>
      <c r="Q85">
        <v>0</v>
      </c>
      <c r="R85">
        <v>0</v>
      </c>
      <c r="S85">
        <v>0</v>
      </c>
      <c r="T85">
        <v>0</v>
      </c>
      <c r="W85" t="s">
        <v>387</v>
      </c>
    </row>
    <row r="86" spans="1:23" x14ac:dyDescent="0.25">
      <c r="A86">
        <v>79</v>
      </c>
      <c r="B86">
        <v>4602</v>
      </c>
      <c r="C86" t="s">
        <v>388</v>
      </c>
      <c r="D86" t="s">
        <v>189</v>
      </c>
      <c r="E86" t="s">
        <v>52</v>
      </c>
      <c r="F86" t="s">
        <v>389</v>
      </c>
      <c r="G86" t="str">
        <f>"00250784"</f>
        <v>00250784</v>
      </c>
      <c r="H86" t="s">
        <v>390</v>
      </c>
      <c r="I86">
        <v>0</v>
      </c>
      <c r="J86">
        <v>20</v>
      </c>
      <c r="M86">
        <v>20</v>
      </c>
      <c r="N86">
        <v>20</v>
      </c>
      <c r="O86">
        <v>0</v>
      </c>
      <c r="P86" t="s">
        <v>391</v>
      </c>
      <c r="Q86">
        <v>0</v>
      </c>
      <c r="R86">
        <v>0</v>
      </c>
      <c r="S86">
        <v>0</v>
      </c>
      <c r="T86">
        <v>0</v>
      </c>
      <c r="W86" t="s">
        <v>391</v>
      </c>
    </row>
    <row r="87" spans="1:23" x14ac:dyDescent="0.25">
      <c r="A87">
        <v>80</v>
      </c>
      <c r="B87">
        <v>5801</v>
      </c>
      <c r="C87" t="s">
        <v>392</v>
      </c>
      <c r="D87" t="s">
        <v>36</v>
      </c>
      <c r="E87" t="s">
        <v>305</v>
      </c>
      <c r="F87" t="s">
        <v>393</v>
      </c>
      <c r="G87" t="str">
        <f>"00133178"</f>
        <v>00133178</v>
      </c>
      <c r="H87" t="s">
        <v>79</v>
      </c>
      <c r="I87">
        <v>0</v>
      </c>
      <c r="K87">
        <v>15</v>
      </c>
      <c r="M87">
        <v>20</v>
      </c>
      <c r="N87">
        <v>15</v>
      </c>
      <c r="O87">
        <v>0</v>
      </c>
      <c r="P87" t="s">
        <v>111</v>
      </c>
      <c r="Q87">
        <v>0</v>
      </c>
      <c r="R87">
        <v>0</v>
      </c>
      <c r="S87">
        <v>0</v>
      </c>
      <c r="T87">
        <v>0</v>
      </c>
      <c r="W87" t="s">
        <v>111</v>
      </c>
    </row>
    <row r="88" spans="1:23" x14ac:dyDescent="0.25">
      <c r="A88">
        <v>81</v>
      </c>
      <c r="B88">
        <v>3091</v>
      </c>
      <c r="C88" t="s">
        <v>394</v>
      </c>
      <c r="D88" t="s">
        <v>395</v>
      </c>
      <c r="E88" t="s">
        <v>46</v>
      </c>
      <c r="F88" t="s">
        <v>396</v>
      </c>
      <c r="G88" t="str">
        <f>"200805000524"</f>
        <v>200805000524</v>
      </c>
      <c r="H88" t="s">
        <v>397</v>
      </c>
      <c r="I88">
        <v>0</v>
      </c>
      <c r="M88">
        <v>0</v>
      </c>
      <c r="N88">
        <v>0</v>
      </c>
      <c r="O88">
        <v>0</v>
      </c>
      <c r="P88" t="s">
        <v>397</v>
      </c>
      <c r="Q88">
        <v>0</v>
      </c>
      <c r="R88">
        <v>0</v>
      </c>
      <c r="S88">
        <v>9</v>
      </c>
      <c r="T88">
        <v>32</v>
      </c>
      <c r="W88" t="s">
        <v>398</v>
      </c>
    </row>
    <row r="89" spans="1:23" x14ac:dyDescent="0.25">
      <c r="A89">
        <v>82</v>
      </c>
      <c r="B89">
        <v>5402</v>
      </c>
      <c r="C89" t="s">
        <v>399</v>
      </c>
      <c r="D89" t="s">
        <v>46</v>
      </c>
      <c r="E89" t="s">
        <v>40</v>
      </c>
      <c r="F89" t="s">
        <v>400</v>
      </c>
      <c r="G89" t="str">
        <f>"201410008711"</f>
        <v>201410008711</v>
      </c>
      <c r="H89" t="s">
        <v>401</v>
      </c>
      <c r="I89">
        <v>0</v>
      </c>
      <c r="L89">
        <v>10</v>
      </c>
      <c r="M89">
        <v>20</v>
      </c>
      <c r="N89">
        <v>10</v>
      </c>
      <c r="O89">
        <v>0</v>
      </c>
      <c r="P89" t="s">
        <v>402</v>
      </c>
      <c r="Q89">
        <v>0</v>
      </c>
      <c r="R89">
        <v>0</v>
      </c>
      <c r="S89">
        <v>6</v>
      </c>
      <c r="T89">
        <v>0</v>
      </c>
      <c r="W89" t="s">
        <v>152</v>
      </c>
    </row>
    <row r="90" spans="1:23" x14ac:dyDescent="0.25">
      <c r="A90">
        <v>83</v>
      </c>
      <c r="B90">
        <v>2534</v>
      </c>
      <c r="C90" t="s">
        <v>403</v>
      </c>
      <c r="D90" t="s">
        <v>24</v>
      </c>
      <c r="E90" t="s">
        <v>40</v>
      </c>
      <c r="F90" t="s">
        <v>404</v>
      </c>
      <c r="G90" t="str">
        <f>"00207372"</f>
        <v>00207372</v>
      </c>
      <c r="H90" t="s">
        <v>405</v>
      </c>
      <c r="I90">
        <v>0</v>
      </c>
      <c r="L90">
        <v>10</v>
      </c>
      <c r="M90">
        <v>20</v>
      </c>
      <c r="N90">
        <v>10</v>
      </c>
      <c r="O90">
        <v>0</v>
      </c>
      <c r="P90" t="s">
        <v>406</v>
      </c>
      <c r="Q90">
        <v>0</v>
      </c>
      <c r="R90">
        <v>0</v>
      </c>
      <c r="S90">
        <v>3</v>
      </c>
      <c r="T90">
        <v>0</v>
      </c>
      <c r="W90" t="s">
        <v>407</v>
      </c>
    </row>
    <row r="91" spans="1:23" x14ac:dyDescent="0.25">
      <c r="A91">
        <v>84</v>
      </c>
      <c r="B91">
        <v>6082</v>
      </c>
      <c r="C91" t="s">
        <v>408</v>
      </c>
      <c r="D91" t="s">
        <v>409</v>
      </c>
      <c r="E91" t="s">
        <v>63</v>
      </c>
      <c r="F91" t="s">
        <v>410</v>
      </c>
      <c r="G91" t="str">
        <f>"20160705447"</f>
        <v>20160705447</v>
      </c>
      <c r="H91" t="s">
        <v>411</v>
      </c>
      <c r="I91">
        <v>0</v>
      </c>
      <c r="K91">
        <v>15</v>
      </c>
      <c r="M91">
        <v>20</v>
      </c>
      <c r="N91">
        <v>15</v>
      </c>
      <c r="O91">
        <v>0</v>
      </c>
      <c r="P91" t="s">
        <v>412</v>
      </c>
      <c r="Q91">
        <v>0</v>
      </c>
      <c r="R91">
        <v>0</v>
      </c>
      <c r="S91">
        <v>6</v>
      </c>
      <c r="T91">
        <v>0</v>
      </c>
      <c r="W91" t="s">
        <v>413</v>
      </c>
    </row>
    <row r="92" spans="1:23" x14ac:dyDescent="0.25">
      <c r="A92">
        <v>85</v>
      </c>
      <c r="B92">
        <v>4777</v>
      </c>
      <c r="C92" t="s">
        <v>414</v>
      </c>
      <c r="D92" t="s">
        <v>415</v>
      </c>
      <c r="E92" t="s">
        <v>93</v>
      </c>
      <c r="F92" t="s">
        <v>416</v>
      </c>
      <c r="G92" t="str">
        <f>"200801004928"</f>
        <v>200801004928</v>
      </c>
      <c r="H92" t="s">
        <v>417</v>
      </c>
      <c r="I92">
        <v>0</v>
      </c>
      <c r="L92">
        <v>10</v>
      </c>
      <c r="M92">
        <v>20</v>
      </c>
      <c r="N92">
        <v>10</v>
      </c>
      <c r="O92">
        <v>0</v>
      </c>
      <c r="P92" t="s">
        <v>418</v>
      </c>
      <c r="Q92">
        <v>0</v>
      </c>
      <c r="R92">
        <v>0</v>
      </c>
      <c r="S92">
        <v>9</v>
      </c>
      <c r="T92">
        <v>0</v>
      </c>
      <c r="W92" t="s">
        <v>419</v>
      </c>
    </row>
    <row r="93" spans="1:23" x14ac:dyDescent="0.25">
      <c r="A93">
        <v>86</v>
      </c>
      <c r="B93">
        <v>2623</v>
      </c>
      <c r="C93" t="s">
        <v>420</v>
      </c>
      <c r="D93" t="s">
        <v>77</v>
      </c>
      <c r="E93" t="s">
        <v>421</v>
      </c>
      <c r="F93" t="s">
        <v>422</v>
      </c>
      <c r="G93" t="str">
        <f>"00620861"</f>
        <v>00620861</v>
      </c>
      <c r="H93" t="s">
        <v>358</v>
      </c>
      <c r="I93">
        <v>0</v>
      </c>
      <c r="L93">
        <v>10</v>
      </c>
      <c r="M93">
        <v>20</v>
      </c>
      <c r="N93">
        <v>10</v>
      </c>
      <c r="O93">
        <v>0</v>
      </c>
      <c r="P93" t="s">
        <v>423</v>
      </c>
      <c r="Q93">
        <v>0</v>
      </c>
      <c r="R93">
        <v>0</v>
      </c>
      <c r="S93">
        <v>6</v>
      </c>
      <c r="T93">
        <v>0</v>
      </c>
      <c r="W93" t="s">
        <v>424</v>
      </c>
    </row>
    <row r="94" spans="1:23" x14ac:dyDescent="0.25">
      <c r="A94">
        <v>87</v>
      </c>
      <c r="B94">
        <v>2030</v>
      </c>
      <c r="C94" t="s">
        <v>425</v>
      </c>
      <c r="D94" t="s">
        <v>46</v>
      </c>
      <c r="E94" t="s">
        <v>264</v>
      </c>
      <c r="F94" t="s">
        <v>426</v>
      </c>
      <c r="G94" t="str">
        <f>"00382788"</f>
        <v>00382788</v>
      </c>
      <c r="H94">
        <v>60</v>
      </c>
      <c r="I94">
        <v>0</v>
      </c>
      <c r="L94">
        <v>10</v>
      </c>
      <c r="M94">
        <v>20</v>
      </c>
      <c r="N94">
        <v>10</v>
      </c>
      <c r="O94">
        <v>0</v>
      </c>
      <c r="P94">
        <v>90</v>
      </c>
      <c r="Q94">
        <v>0</v>
      </c>
      <c r="R94">
        <v>0</v>
      </c>
      <c r="S94">
        <v>0</v>
      </c>
      <c r="T94">
        <v>0</v>
      </c>
      <c r="W94">
        <v>90</v>
      </c>
    </row>
    <row r="95" spans="1:23" x14ac:dyDescent="0.25">
      <c r="A95">
        <v>88</v>
      </c>
      <c r="B95">
        <v>4573</v>
      </c>
      <c r="C95" t="s">
        <v>427</v>
      </c>
      <c r="D95" t="s">
        <v>36</v>
      </c>
      <c r="E95" t="s">
        <v>30</v>
      </c>
      <c r="F95" t="s">
        <v>428</v>
      </c>
      <c r="G95" t="str">
        <f>"00608206"</f>
        <v>00608206</v>
      </c>
      <c r="H95">
        <v>60</v>
      </c>
      <c r="I95">
        <v>0</v>
      </c>
      <c r="L95">
        <v>10</v>
      </c>
      <c r="M95">
        <v>20</v>
      </c>
      <c r="N95">
        <v>10</v>
      </c>
      <c r="O95">
        <v>0</v>
      </c>
      <c r="P95">
        <v>90</v>
      </c>
      <c r="Q95">
        <v>0</v>
      </c>
      <c r="R95">
        <v>0</v>
      </c>
      <c r="S95">
        <v>0</v>
      </c>
      <c r="T95">
        <v>0</v>
      </c>
      <c r="W95">
        <v>90</v>
      </c>
    </row>
    <row r="96" spans="1:23" x14ac:dyDescent="0.25">
      <c r="A96">
        <v>89</v>
      </c>
      <c r="B96">
        <v>286</v>
      </c>
      <c r="C96" t="s">
        <v>429</v>
      </c>
      <c r="D96" t="s">
        <v>143</v>
      </c>
      <c r="E96" t="s">
        <v>40</v>
      </c>
      <c r="F96" t="s">
        <v>430</v>
      </c>
      <c r="G96" t="str">
        <f>"00501199"</f>
        <v>00501199</v>
      </c>
      <c r="H96">
        <v>60</v>
      </c>
      <c r="I96">
        <v>0</v>
      </c>
      <c r="L96">
        <v>10</v>
      </c>
      <c r="M96">
        <v>20</v>
      </c>
      <c r="N96">
        <v>10</v>
      </c>
      <c r="O96">
        <v>0</v>
      </c>
      <c r="P96">
        <v>90</v>
      </c>
      <c r="Q96">
        <v>0</v>
      </c>
      <c r="R96">
        <v>0</v>
      </c>
      <c r="S96">
        <v>0</v>
      </c>
      <c r="T96">
        <v>0</v>
      </c>
      <c r="W96">
        <v>90</v>
      </c>
    </row>
    <row r="97" spans="1:23" x14ac:dyDescent="0.25">
      <c r="A97">
        <v>90</v>
      </c>
      <c r="B97">
        <v>3186</v>
      </c>
      <c r="C97" t="s">
        <v>431</v>
      </c>
      <c r="D97" t="s">
        <v>432</v>
      </c>
      <c r="E97" t="s">
        <v>384</v>
      </c>
      <c r="F97" t="s">
        <v>433</v>
      </c>
      <c r="G97" t="str">
        <f>"00634394"</f>
        <v>00634394</v>
      </c>
      <c r="H97" t="s">
        <v>200</v>
      </c>
      <c r="I97">
        <v>0</v>
      </c>
      <c r="L97">
        <v>10</v>
      </c>
      <c r="M97">
        <v>20</v>
      </c>
      <c r="N97">
        <v>10</v>
      </c>
      <c r="O97">
        <v>0</v>
      </c>
      <c r="P97" t="s">
        <v>434</v>
      </c>
      <c r="Q97">
        <v>0</v>
      </c>
      <c r="R97">
        <v>0</v>
      </c>
      <c r="S97">
        <v>0</v>
      </c>
      <c r="T97">
        <v>0</v>
      </c>
      <c r="W97" t="s">
        <v>434</v>
      </c>
    </row>
    <row r="98" spans="1:23" x14ac:dyDescent="0.25">
      <c r="A98">
        <v>91</v>
      </c>
      <c r="B98">
        <v>124</v>
      </c>
      <c r="C98" t="s">
        <v>435</v>
      </c>
      <c r="D98" t="s">
        <v>36</v>
      </c>
      <c r="E98" t="s">
        <v>436</v>
      </c>
      <c r="F98" t="s">
        <v>437</v>
      </c>
      <c r="G98" t="str">
        <f>"00021988"</f>
        <v>00021988</v>
      </c>
      <c r="H98" t="s">
        <v>200</v>
      </c>
      <c r="I98">
        <v>0</v>
      </c>
      <c r="L98">
        <v>10</v>
      </c>
      <c r="M98">
        <v>20</v>
      </c>
      <c r="N98">
        <v>10</v>
      </c>
      <c r="O98">
        <v>0</v>
      </c>
      <c r="P98" t="s">
        <v>434</v>
      </c>
      <c r="Q98">
        <v>0</v>
      </c>
      <c r="R98">
        <v>0</v>
      </c>
      <c r="S98">
        <v>0</v>
      </c>
      <c r="T98">
        <v>0</v>
      </c>
      <c r="W98" t="s">
        <v>434</v>
      </c>
    </row>
    <row r="99" spans="1:23" x14ac:dyDescent="0.25">
      <c r="A99">
        <v>92</v>
      </c>
      <c r="B99">
        <v>386</v>
      </c>
      <c r="C99" t="s">
        <v>438</v>
      </c>
      <c r="D99" t="s">
        <v>14</v>
      </c>
      <c r="E99" t="s">
        <v>93</v>
      </c>
      <c r="F99" t="s">
        <v>439</v>
      </c>
      <c r="G99" t="str">
        <f>"00162560"</f>
        <v>00162560</v>
      </c>
      <c r="H99" t="s">
        <v>364</v>
      </c>
      <c r="I99">
        <v>0</v>
      </c>
      <c r="J99">
        <v>20</v>
      </c>
      <c r="M99">
        <v>0</v>
      </c>
      <c r="N99">
        <v>20</v>
      </c>
      <c r="O99">
        <v>0</v>
      </c>
      <c r="P99" t="s">
        <v>440</v>
      </c>
      <c r="Q99">
        <v>0</v>
      </c>
      <c r="R99">
        <v>0</v>
      </c>
      <c r="S99">
        <v>9</v>
      </c>
      <c r="T99">
        <v>0</v>
      </c>
      <c r="W99" t="s">
        <v>441</v>
      </c>
    </row>
    <row r="100" spans="1:23" x14ac:dyDescent="0.25">
      <c r="A100">
        <v>93</v>
      </c>
      <c r="B100">
        <v>1470</v>
      </c>
      <c r="C100" t="s">
        <v>442</v>
      </c>
      <c r="D100" t="s">
        <v>24</v>
      </c>
      <c r="E100" t="s">
        <v>36</v>
      </c>
      <c r="F100" t="s">
        <v>443</v>
      </c>
      <c r="G100" t="str">
        <f>"00501776"</f>
        <v>00501776</v>
      </c>
      <c r="H100" t="s">
        <v>194</v>
      </c>
      <c r="I100">
        <v>0</v>
      </c>
      <c r="L100">
        <v>10</v>
      </c>
      <c r="M100">
        <v>20</v>
      </c>
      <c r="N100">
        <v>10</v>
      </c>
      <c r="O100">
        <v>0</v>
      </c>
      <c r="P100" t="s">
        <v>195</v>
      </c>
      <c r="Q100">
        <v>0</v>
      </c>
      <c r="R100">
        <v>0</v>
      </c>
      <c r="S100">
        <v>3</v>
      </c>
      <c r="T100">
        <v>0</v>
      </c>
      <c r="W100" t="s">
        <v>444</v>
      </c>
    </row>
    <row r="101" spans="1:23" x14ac:dyDescent="0.25">
      <c r="A101">
        <v>94</v>
      </c>
      <c r="B101">
        <v>2162</v>
      </c>
      <c r="C101" t="s">
        <v>445</v>
      </c>
      <c r="D101" t="s">
        <v>14</v>
      </c>
      <c r="E101" t="s">
        <v>40</v>
      </c>
      <c r="F101" t="s">
        <v>446</v>
      </c>
      <c r="G101" t="str">
        <f>"201409003326"</f>
        <v>201409003326</v>
      </c>
      <c r="H101" t="s">
        <v>386</v>
      </c>
      <c r="I101">
        <v>10</v>
      </c>
      <c r="M101">
        <v>20</v>
      </c>
      <c r="N101">
        <v>0</v>
      </c>
      <c r="O101">
        <v>0</v>
      </c>
      <c r="P101" t="s">
        <v>447</v>
      </c>
      <c r="Q101">
        <v>0</v>
      </c>
      <c r="R101">
        <v>0</v>
      </c>
      <c r="S101">
        <v>3</v>
      </c>
      <c r="T101">
        <v>0</v>
      </c>
      <c r="W101" t="s">
        <v>448</v>
      </c>
    </row>
    <row r="102" spans="1:23" x14ac:dyDescent="0.25">
      <c r="A102">
        <v>95</v>
      </c>
      <c r="B102">
        <v>3310</v>
      </c>
      <c r="C102" t="s">
        <v>449</v>
      </c>
      <c r="D102" t="s">
        <v>450</v>
      </c>
      <c r="E102" t="s">
        <v>14</v>
      </c>
      <c r="F102" t="s">
        <v>451</v>
      </c>
      <c r="G102" t="str">
        <f>"201409002449"</f>
        <v>201409002449</v>
      </c>
      <c r="H102" t="s">
        <v>452</v>
      </c>
      <c r="I102">
        <v>0</v>
      </c>
      <c r="L102">
        <v>20</v>
      </c>
      <c r="M102">
        <v>20</v>
      </c>
      <c r="N102">
        <v>10</v>
      </c>
      <c r="O102">
        <v>0</v>
      </c>
      <c r="P102" t="s">
        <v>453</v>
      </c>
      <c r="Q102">
        <v>0</v>
      </c>
      <c r="R102">
        <v>0</v>
      </c>
      <c r="S102">
        <v>6</v>
      </c>
      <c r="T102">
        <v>0</v>
      </c>
      <c r="W102" t="s">
        <v>454</v>
      </c>
    </row>
    <row r="103" spans="1:23" x14ac:dyDescent="0.25">
      <c r="A103">
        <v>96</v>
      </c>
      <c r="B103">
        <v>2307</v>
      </c>
      <c r="C103" t="s">
        <v>455</v>
      </c>
      <c r="D103" t="s">
        <v>345</v>
      </c>
      <c r="E103" t="s">
        <v>36</v>
      </c>
      <c r="F103" t="s">
        <v>456</v>
      </c>
      <c r="G103" t="str">
        <f>"200712003524"</f>
        <v>200712003524</v>
      </c>
      <c r="H103" t="s">
        <v>457</v>
      </c>
      <c r="I103">
        <v>10</v>
      </c>
      <c r="L103">
        <v>10</v>
      </c>
      <c r="M103">
        <v>20</v>
      </c>
      <c r="N103">
        <v>10</v>
      </c>
      <c r="O103">
        <v>0</v>
      </c>
      <c r="P103" t="s">
        <v>458</v>
      </c>
      <c r="Q103">
        <v>0</v>
      </c>
      <c r="R103">
        <v>0</v>
      </c>
      <c r="S103">
        <v>6</v>
      </c>
      <c r="T103">
        <v>0</v>
      </c>
      <c r="W103" t="s">
        <v>459</v>
      </c>
    </row>
    <row r="104" spans="1:23" x14ac:dyDescent="0.25">
      <c r="A104">
        <v>97</v>
      </c>
      <c r="B104">
        <v>54</v>
      </c>
      <c r="C104" t="s">
        <v>460</v>
      </c>
      <c r="D104" t="s">
        <v>461</v>
      </c>
      <c r="E104" t="s">
        <v>63</v>
      </c>
      <c r="F104" t="s">
        <v>462</v>
      </c>
      <c r="G104" t="str">
        <f>"201410001814"</f>
        <v>201410001814</v>
      </c>
      <c r="H104" t="s">
        <v>463</v>
      </c>
      <c r="I104">
        <v>0</v>
      </c>
      <c r="L104">
        <v>10</v>
      </c>
      <c r="M104">
        <v>20</v>
      </c>
      <c r="N104">
        <v>10</v>
      </c>
      <c r="O104">
        <v>0</v>
      </c>
      <c r="P104" t="s">
        <v>464</v>
      </c>
      <c r="Q104">
        <v>0</v>
      </c>
      <c r="R104">
        <v>0</v>
      </c>
      <c r="S104">
        <v>6</v>
      </c>
      <c r="T104">
        <v>0</v>
      </c>
      <c r="W104" t="s">
        <v>465</v>
      </c>
    </row>
    <row r="105" spans="1:23" x14ac:dyDescent="0.25">
      <c r="A105">
        <v>98</v>
      </c>
      <c r="B105">
        <v>1152</v>
      </c>
      <c r="C105" t="s">
        <v>466</v>
      </c>
      <c r="D105" t="s">
        <v>52</v>
      </c>
      <c r="E105" t="s">
        <v>356</v>
      </c>
      <c r="F105" t="s">
        <v>467</v>
      </c>
      <c r="G105" t="str">
        <f>"201409005293"</f>
        <v>201409005293</v>
      </c>
      <c r="H105" t="s">
        <v>468</v>
      </c>
      <c r="I105">
        <v>0</v>
      </c>
      <c r="J105">
        <v>20</v>
      </c>
      <c r="M105">
        <v>20</v>
      </c>
      <c r="N105">
        <v>20</v>
      </c>
      <c r="O105">
        <v>0</v>
      </c>
      <c r="P105" t="s">
        <v>469</v>
      </c>
      <c r="Q105">
        <v>0</v>
      </c>
      <c r="R105">
        <v>0</v>
      </c>
      <c r="S105">
        <v>0</v>
      </c>
      <c r="T105">
        <v>0</v>
      </c>
      <c r="W105" t="s">
        <v>469</v>
      </c>
    </row>
    <row r="106" spans="1:23" x14ac:dyDescent="0.25">
      <c r="A106">
        <v>99</v>
      </c>
      <c r="B106">
        <v>3276</v>
      </c>
      <c r="C106" t="s">
        <v>470</v>
      </c>
      <c r="D106" t="s">
        <v>198</v>
      </c>
      <c r="E106" t="s">
        <v>40</v>
      </c>
      <c r="F106" t="s">
        <v>471</v>
      </c>
      <c r="G106" t="str">
        <f>"00452734"</f>
        <v>00452734</v>
      </c>
      <c r="H106">
        <v>60</v>
      </c>
      <c r="I106">
        <v>0</v>
      </c>
      <c r="M106">
        <v>20</v>
      </c>
      <c r="N106">
        <v>0</v>
      </c>
      <c r="O106">
        <v>0</v>
      </c>
      <c r="P106">
        <v>80</v>
      </c>
      <c r="Q106">
        <v>0</v>
      </c>
      <c r="R106">
        <v>0</v>
      </c>
      <c r="S106">
        <v>6</v>
      </c>
      <c r="T106">
        <v>0</v>
      </c>
      <c r="W106">
        <v>86</v>
      </c>
    </row>
    <row r="107" spans="1:23" x14ac:dyDescent="0.25">
      <c r="A107">
        <v>100</v>
      </c>
      <c r="B107">
        <v>2563</v>
      </c>
      <c r="C107" t="s">
        <v>472</v>
      </c>
      <c r="D107" t="s">
        <v>461</v>
      </c>
      <c r="E107" t="s">
        <v>46</v>
      </c>
      <c r="F107" t="s">
        <v>473</v>
      </c>
      <c r="G107" t="str">
        <f>"201410008887"</f>
        <v>201410008887</v>
      </c>
      <c r="H107" t="s">
        <v>17</v>
      </c>
      <c r="I107">
        <v>0</v>
      </c>
      <c r="L107">
        <v>10</v>
      </c>
      <c r="M107">
        <v>20</v>
      </c>
      <c r="N107">
        <v>10</v>
      </c>
      <c r="O107">
        <v>0</v>
      </c>
      <c r="P107" t="s">
        <v>474</v>
      </c>
      <c r="Q107">
        <v>0</v>
      </c>
      <c r="R107">
        <v>0</v>
      </c>
      <c r="S107">
        <v>0</v>
      </c>
      <c r="T107">
        <v>0</v>
      </c>
      <c r="W107" t="s">
        <v>474</v>
      </c>
    </row>
    <row r="108" spans="1:23" x14ac:dyDescent="0.25">
      <c r="A108">
        <v>101</v>
      </c>
      <c r="B108">
        <v>5372</v>
      </c>
      <c r="C108" t="s">
        <v>475</v>
      </c>
      <c r="D108" t="s">
        <v>131</v>
      </c>
      <c r="E108" t="s">
        <v>40</v>
      </c>
      <c r="F108" t="s">
        <v>476</v>
      </c>
      <c r="G108" t="str">
        <f>"00298591"</f>
        <v>00298591</v>
      </c>
      <c r="H108" t="s">
        <v>364</v>
      </c>
      <c r="I108">
        <v>0</v>
      </c>
      <c r="M108">
        <v>20</v>
      </c>
      <c r="N108">
        <v>0</v>
      </c>
      <c r="O108">
        <v>0</v>
      </c>
      <c r="P108" t="s">
        <v>440</v>
      </c>
      <c r="Q108">
        <v>0</v>
      </c>
      <c r="R108">
        <v>0</v>
      </c>
      <c r="S108">
        <v>6</v>
      </c>
      <c r="T108">
        <v>0</v>
      </c>
      <c r="W108" t="s">
        <v>477</v>
      </c>
    </row>
    <row r="109" spans="1:23" x14ac:dyDescent="0.25">
      <c r="A109">
        <v>102</v>
      </c>
      <c r="B109">
        <v>5629</v>
      </c>
      <c r="C109" t="s">
        <v>436</v>
      </c>
      <c r="D109" t="s">
        <v>281</v>
      </c>
      <c r="E109" t="s">
        <v>63</v>
      </c>
      <c r="F109" t="s">
        <v>478</v>
      </c>
      <c r="G109" t="str">
        <f>"00338205"</f>
        <v>00338205</v>
      </c>
      <c r="H109" t="s">
        <v>479</v>
      </c>
      <c r="I109">
        <v>0</v>
      </c>
      <c r="M109">
        <v>20</v>
      </c>
      <c r="N109">
        <v>0</v>
      </c>
      <c r="O109">
        <v>0</v>
      </c>
      <c r="P109" t="s">
        <v>480</v>
      </c>
      <c r="Q109">
        <v>0</v>
      </c>
      <c r="R109">
        <v>0</v>
      </c>
      <c r="S109">
        <v>12</v>
      </c>
      <c r="T109">
        <v>0</v>
      </c>
      <c r="W109" t="s">
        <v>481</v>
      </c>
    </row>
    <row r="110" spans="1:23" x14ac:dyDescent="0.25">
      <c r="A110">
        <v>103</v>
      </c>
      <c r="B110">
        <v>3622</v>
      </c>
      <c r="C110" t="s">
        <v>482</v>
      </c>
      <c r="D110" t="s">
        <v>63</v>
      </c>
      <c r="E110" t="s">
        <v>52</v>
      </c>
      <c r="F110" t="s">
        <v>483</v>
      </c>
      <c r="G110" t="str">
        <f>"201408000148"</f>
        <v>201408000148</v>
      </c>
      <c r="H110" t="s">
        <v>133</v>
      </c>
      <c r="I110">
        <v>0</v>
      </c>
      <c r="M110">
        <v>20</v>
      </c>
      <c r="N110">
        <v>0</v>
      </c>
      <c r="O110">
        <v>0</v>
      </c>
      <c r="P110" t="s">
        <v>484</v>
      </c>
      <c r="Q110">
        <v>0</v>
      </c>
      <c r="R110">
        <v>0</v>
      </c>
      <c r="S110">
        <v>6</v>
      </c>
      <c r="T110">
        <v>0</v>
      </c>
      <c r="W110" t="s">
        <v>485</v>
      </c>
    </row>
    <row r="111" spans="1:23" x14ac:dyDescent="0.25">
      <c r="A111">
        <v>104</v>
      </c>
      <c r="B111">
        <v>1692</v>
      </c>
      <c r="C111" t="s">
        <v>486</v>
      </c>
      <c r="D111" t="s">
        <v>198</v>
      </c>
      <c r="E111" t="s">
        <v>46</v>
      </c>
      <c r="F111" t="s">
        <v>487</v>
      </c>
      <c r="G111" t="str">
        <f>"00292147"</f>
        <v>00292147</v>
      </c>
      <c r="H111" t="s">
        <v>89</v>
      </c>
      <c r="I111">
        <v>0</v>
      </c>
      <c r="M111">
        <v>20</v>
      </c>
      <c r="N111">
        <v>0</v>
      </c>
      <c r="O111">
        <v>0</v>
      </c>
      <c r="P111" t="s">
        <v>488</v>
      </c>
      <c r="Q111">
        <v>0</v>
      </c>
      <c r="R111">
        <v>0</v>
      </c>
      <c r="S111">
        <v>6</v>
      </c>
      <c r="T111">
        <v>0</v>
      </c>
      <c r="W111" t="s">
        <v>489</v>
      </c>
    </row>
    <row r="112" spans="1:23" x14ac:dyDescent="0.25">
      <c r="A112">
        <v>105</v>
      </c>
      <c r="B112">
        <v>3720</v>
      </c>
      <c r="C112" t="s">
        <v>490</v>
      </c>
      <c r="D112" t="s">
        <v>36</v>
      </c>
      <c r="E112" t="s">
        <v>46</v>
      </c>
      <c r="F112" t="s">
        <v>491</v>
      </c>
      <c r="G112" t="str">
        <f>"00563358"</f>
        <v>00563358</v>
      </c>
      <c r="H112" t="s">
        <v>492</v>
      </c>
      <c r="I112">
        <v>0</v>
      </c>
      <c r="M112">
        <v>20</v>
      </c>
      <c r="N112">
        <v>0</v>
      </c>
      <c r="O112">
        <v>0</v>
      </c>
      <c r="P112" t="s">
        <v>493</v>
      </c>
      <c r="Q112">
        <v>0</v>
      </c>
      <c r="R112">
        <v>0</v>
      </c>
      <c r="S112">
        <v>6</v>
      </c>
      <c r="T112">
        <v>0</v>
      </c>
      <c r="W112" t="s">
        <v>494</v>
      </c>
    </row>
    <row r="113" spans="1:23" x14ac:dyDescent="0.25">
      <c r="A113">
        <v>106</v>
      </c>
      <c r="B113">
        <v>3289</v>
      </c>
      <c r="C113" t="s">
        <v>495</v>
      </c>
      <c r="D113" t="s">
        <v>131</v>
      </c>
      <c r="E113" t="s">
        <v>46</v>
      </c>
      <c r="F113" t="s">
        <v>496</v>
      </c>
      <c r="G113" t="str">
        <f>"201209000076"</f>
        <v>201209000076</v>
      </c>
      <c r="H113" t="s">
        <v>497</v>
      </c>
      <c r="I113">
        <v>0</v>
      </c>
      <c r="L113">
        <v>10</v>
      </c>
      <c r="M113">
        <v>20</v>
      </c>
      <c r="N113">
        <v>10</v>
      </c>
      <c r="O113">
        <v>0</v>
      </c>
      <c r="P113" t="s">
        <v>498</v>
      </c>
      <c r="Q113">
        <v>0</v>
      </c>
      <c r="R113">
        <v>0</v>
      </c>
      <c r="S113">
        <v>0</v>
      </c>
      <c r="T113">
        <v>0</v>
      </c>
      <c r="W113" t="s">
        <v>498</v>
      </c>
    </row>
    <row r="114" spans="1:23" x14ac:dyDescent="0.25">
      <c r="A114">
        <v>107</v>
      </c>
      <c r="B114">
        <v>1017</v>
      </c>
      <c r="C114" t="s">
        <v>499</v>
      </c>
      <c r="D114" t="s">
        <v>500</v>
      </c>
      <c r="E114" t="s">
        <v>52</v>
      </c>
      <c r="F114" t="s">
        <v>501</v>
      </c>
      <c r="G114" t="str">
        <f>"00641181"</f>
        <v>00641181</v>
      </c>
      <c r="H114">
        <v>48</v>
      </c>
      <c r="I114">
        <v>0</v>
      </c>
      <c r="L114">
        <v>20</v>
      </c>
      <c r="M114">
        <v>20</v>
      </c>
      <c r="N114">
        <v>10</v>
      </c>
      <c r="O114">
        <v>0</v>
      </c>
      <c r="P114">
        <v>78</v>
      </c>
      <c r="Q114">
        <v>0</v>
      </c>
      <c r="R114">
        <v>0</v>
      </c>
      <c r="S114">
        <v>6</v>
      </c>
      <c r="T114">
        <v>0</v>
      </c>
      <c r="W114">
        <v>84</v>
      </c>
    </row>
    <row r="115" spans="1:23" x14ac:dyDescent="0.25">
      <c r="A115">
        <v>108</v>
      </c>
      <c r="B115">
        <v>5570</v>
      </c>
      <c r="C115" t="s">
        <v>502</v>
      </c>
      <c r="D115" t="s">
        <v>52</v>
      </c>
      <c r="E115" t="s">
        <v>24</v>
      </c>
      <c r="F115" t="s">
        <v>503</v>
      </c>
      <c r="G115" t="str">
        <f>"00652355"</f>
        <v>00652355</v>
      </c>
      <c r="H115" t="s">
        <v>173</v>
      </c>
      <c r="I115">
        <v>0</v>
      </c>
      <c r="M115">
        <v>20</v>
      </c>
      <c r="N115">
        <v>0</v>
      </c>
      <c r="O115">
        <v>0</v>
      </c>
      <c r="P115" t="s">
        <v>504</v>
      </c>
      <c r="Q115">
        <v>0</v>
      </c>
      <c r="R115">
        <v>0</v>
      </c>
      <c r="S115">
        <v>6</v>
      </c>
      <c r="T115">
        <v>0</v>
      </c>
      <c r="W115" t="s">
        <v>505</v>
      </c>
    </row>
    <row r="116" spans="1:23" x14ac:dyDescent="0.25">
      <c r="A116">
        <v>109</v>
      </c>
      <c r="B116">
        <v>2504</v>
      </c>
      <c r="C116" t="s">
        <v>506</v>
      </c>
      <c r="D116" t="s">
        <v>507</v>
      </c>
      <c r="E116" t="s">
        <v>63</v>
      </c>
      <c r="F116" t="s">
        <v>508</v>
      </c>
      <c r="G116" t="str">
        <f>"201402003344"</f>
        <v>201402003344</v>
      </c>
      <c r="H116" t="s">
        <v>121</v>
      </c>
      <c r="I116">
        <v>0</v>
      </c>
      <c r="L116">
        <v>10</v>
      </c>
      <c r="M116">
        <v>20</v>
      </c>
      <c r="N116">
        <v>10</v>
      </c>
      <c r="O116">
        <v>0</v>
      </c>
      <c r="P116" t="s">
        <v>509</v>
      </c>
      <c r="Q116">
        <v>0</v>
      </c>
      <c r="R116">
        <v>0</v>
      </c>
      <c r="S116">
        <v>0</v>
      </c>
      <c r="T116">
        <v>0</v>
      </c>
      <c r="W116" t="s">
        <v>509</v>
      </c>
    </row>
    <row r="117" spans="1:23" x14ac:dyDescent="0.25">
      <c r="A117">
        <v>110</v>
      </c>
      <c r="B117">
        <v>6275</v>
      </c>
      <c r="C117" t="s">
        <v>510</v>
      </c>
      <c r="D117" t="s">
        <v>63</v>
      </c>
      <c r="E117" t="s">
        <v>231</v>
      </c>
      <c r="F117" t="s">
        <v>511</v>
      </c>
      <c r="G117" t="str">
        <f>"201502003402"</f>
        <v>201502003402</v>
      </c>
      <c r="H117" t="s">
        <v>512</v>
      </c>
      <c r="I117">
        <v>0</v>
      </c>
      <c r="J117">
        <v>20</v>
      </c>
      <c r="M117">
        <v>20</v>
      </c>
      <c r="N117">
        <v>20</v>
      </c>
      <c r="O117">
        <v>0</v>
      </c>
      <c r="P117" t="s">
        <v>513</v>
      </c>
      <c r="Q117">
        <v>0</v>
      </c>
      <c r="R117">
        <v>0</v>
      </c>
      <c r="S117">
        <v>3</v>
      </c>
      <c r="T117">
        <v>0</v>
      </c>
      <c r="W117" t="s">
        <v>514</v>
      </c>
    </row>
    <row r="118" spans="1:23" x14ac:dyDescent="0.25">
      <c r="A118">
        <v>111</v>
      </c>
      <c r="B118">
        <v>5895</v>
      </c>
      <c r="C118" t="s">
        <v>515</v>
      </c>
      <c r="D118" t="s">
        <v>500</v>
      </c>
      <c r="E118" t="s">
        <v>46</v>
      </c>
      <c r="F118" t="s">
        <v>516</v>
      </c>
      <c r="G118" t="str">
        <f>"00160458"</f>
        <v>00160458</v>
      </c>
      <c r="H118" t="s">
        <v>364</v>
      </c>
      <c r="I118">
        <v>0</v>
      </c>
      <c r="M118">
        <v>20</v>
      </c>
      <c r="N118">
        <v>0</v>
      </c>
      <c r="O118">
        <v>0</v>
      </c>
      <c r="P118" t="s">
        <v>440</v>
      </c>
      <c r="Q118">
        <v>0</v>
      </c>
      <c r="R118">
        <v>0</v>
      </c>
      <c r="S118">
        <v>3</v>
      </c>
      <c r="T118">
        <v>0</v>
      </c>
      <c r="W118" t="s">
        <v>517</v>
      </c>
    </row>
    <row r="119" spans="1:23" x14ac:dyDescent="0.25">
      <c r="A119">
        <v>112</v>
      </c>
      <c r="B119">
        <v>2480</v>
      </c>
      <c r="C119" t="s">
        <v>518</v>
      </c>
      <c r="D119" t="s">
        <v>356</v>
      </c>
      <c r="E119" t="s">
        <v>36</v>
      </c>
      <c r="F119" t="s">
        <v>519</v>
      </c>
      <c r="G119" t="str">
        <f>"00339143"</f>
        <v>00339143</v>
      </c>
      <c r="H119" t="s">
        <v>364</v>
      </c>
      <c r="I119">
        <v>0</v>
      </c>
      <c r="M119">
        <v>20</v>
      </c>
      <c r="N119">
        <v>0</v>
      </c>
      <c r="O119">
        <v>0</v>
      </c>
      <c r="P119" t="s">
        <v>440</v>
      </c>
      <c r="Q119">
        <v>0</v>
      </c>
      <c r="R119">
        <v>0</v>
      </c>
      <c r="S119">
        <v>3</v>
      </c>
      <c r="T119">
        <v>0</v>
      </c>
      <c r="W119" t="s">
        <v>517</v>
      </c>
    </row>
    <row r="120" spans="1:23" x14ac:dyDescent="0.25">
      <c r="A120">
        <v>113</v>
      </c>
      <c r="B120">
        <v>1812</v>
      </c>
      <c r="C120" t="s">
        <v>520</v>
      </c>
      <c r="D120" t="s">
        <v>521</v>
      </c>
      <c r="E120" t="s">
        <v>131</v>
      </c>
      <c r="F120" t="s">
        <v>522</v>
      </c>
      <c r="G120" t="str">
        <f>"200802009180"</f>
        <v>200802009180</v>
      </c>
      <c r="H120" t="s">
        <v>523</v>
      </c>
      <c r="I120">
        <v>0</v>
      </c>
      <c r="M120">
        <v>20</v>
      </c>
      <c r="N120">
        <v>0</v>
      </c>
      <c r="O120">
        <v>0</v>
      </c>
      <c r="P120" t="s">
        <v>524</v>
      </c>
      <c r="Q120">
        <v>0</v>
      </c>
      <c r="R120">
        <v>0</v>
      </c>
      <c r="S120">
        <v>6</v>
      </c>
      <c r="T120">
        <v>0</v>
      </c>
      <c r="W120" t="s">
        <v>525</v>
      </c>
    </row>
    <row r="121" spans="1:23" x14ac:dyDescent="0.25">
      <c r="A121">
        <v>114</v>
      </c>
      <c r="B121">
        <v>2379</v>
      </c>
      <c r="C121" t="s">
        <v>526</v>
      </c>
      <c r="D121" t="s">
        <v>335</v>
      </c>
      <c r="E121" t="s">
        <v>46</v>
      </c>
      <c r="F121" t="s">
        <v>527</v>
      </c>
      <c r="G121" t="str">
        <f>"201511035598"</f>
        <v>201511035598</v>
      </c>
      <c r="H121" t="s">
        <v>257</v>
      </c>
      <c r="I121">
        <v>0</v>
      </c>
      <c r="M121">
        <v>20</v>
      </c>
      <c r="N121">
        <v>0</v>
      </c>
      <c r="O121">
        <v>0</v>
      </c>
      <c r="P121" t="s">
        <v>258</v>
      </c>
      <c r="Q121">
        <v>0</v>
      </c>
      <c r="R121">
        <v>0</v>
      </c>
      <c r="S121">
        <v>6</v>
      </c>
      <c r="T121">
        <v>0</v>
      </c>
      <c r="W121" t="s">
        <v>528</v>
      </c>
    </row>
    <row r="122" spans="1:23" x14ac:dyDescent="0.25">
      <c r="A122">
        <v>115</v>
      </c>
      <c r="B122">
        <v>3206</v>
      </c>
      <c r="C122" t="s">
        <v>529</v>
      </c>
      <c r="D122" t="s">
        <v>93</v>
      </c>
      <c r="E122" t="s">
        <v>131</v>
      </c>
      <c r="F122" t="s">
        <v>530</v>
      </c>
      <c r="G122" t="str">
        <f>"00008654"</f>
        <v>00008654</v>
      </c>
      <c r="H122" t="s">
        <v>106</v>
      </c>
      <c r="I122">
        <v>0</v>
      </c>
      <c r="M122">
        <v>20</v>
      </c>
      <c r="N122">
        <v>0</v>
      </c>
      <c r="O122">
        <v>0</v>
      </c>
      <c r="P122" t="s">
        <v>531</v>
      </c>
      <c r="Q122">
        <v>0</v>
      </c>
      <c r="R122">
        <v>0</v>
      </c>
      <c r="S122">
        <v>6</v>
      </c>
      <c r="T122">
        <v>0</v>
      </c>
      <c r="W122" t="s">
        <v>532</v>
      </c>
    </row>
    <row r="123" spans="1:23" x14ac:dyDescent="0.25">
      <c r="A123">
        <v>116</v>
      </c>
      <c r="B123">
        <v>632</v>
      </c>
      <c r="C123" t="s">
        <v>533</v>
      </c>
      <c r="D123" t="s">
        <v>534</v>
      </c>
      <c r="E123" t="s">
        <v>24</v>
      </c>
      <c r="F123" t="s">
        <v>535</v>
      </c>
      <c r="G123" t="str">
        <f>"00547500"</f>
        <v>00547500</v>
      </c>
      <c r="H123" t="s">
        <v>160</v>
      </c>
      <c r="I123">
        <v>0</v>
      </c>
      <c r="M123">
        <v>20</v>
      </c>
      <c r="N123">
        <v>0</v>
      </c>
      <c r="O123">
        <v>0</v>
      </c>
      <c r="P123" t="s">
        <v>536</v>
      </c>
      <c r="Q123">
        <v>0</v>
      </c>
      <c r="R123">
        <v>0</v>
      </c>
      <c r="S123">
        <v>3</v>
      </c>
      <c r="T123">
        <v>0</v>
      </c>
      <c r="W123" t="s">
        <v>537</v>
      </c>
    </row>
    <row r="124" spans="1:23" x14ac:dyDescent="0.25">
      <c r="A124">
        <v>117</v>
      </c>
      <c r="B124">
        <v>1934</v>
      </c>
      <c r="C124" t="s">
        <v>538</v>
      </c>
      <c r="D124" t="s">
        <v>384</v>
      </c>
      <c r="E124" t="s">
        <v>52</v>
      </c>
      <c r="F124" t="s">
        <v>539</v>
      </c>
      <c r="G124" t="str">
        <f>"201410011591"</f>
        <v>201410011591</v>
      </c>
      <c r="H124" t="s">
        <v>318</v>
      </c>
      <c r="I124">
        <v>0</v>
      </c>
      <c r="L124">
        <v>10</v>
      </c>
      <c r="M124">
        <v>20</v>
      </c>
      <c r="N124">
        <v>10</v>
      </c>
      <c r="O124">
        <v>0</v>
      </c>
      <c r="P124" t="s">
        <v>540</v>
      </c>
      <c r="Q124">
        <v>0</v>
      </c>
      <c r="R124">
        <v>0</v>
      </c>
      <c r="S124">
        <v>0</v>
      </c>
      <c r="T124">
        <v>0</v>
      </c>
      <c r="W124" t="s">
        <v>540</v>
      </c>
    </row>
    <row r="125" spans="1:23" x14ac:dyDescent="0.25">
      <c r="A125">
        <v>118</v>
      </c>
      <c r="B125">
        <v>6261</v>
      </c>
      <c r="C125" t="s">
        <v>541</v>
      </c>
      <c r="D125" t="s">
        <v>542</v>
      </c>
      <c r="E125" t="s">
        <v>543</v>
      </c>
      <c r="F125" t="s">
        <v>544</v>
      </c>
      <c r="G125" t="str">
        <f>"00653090"</f>
        <v>00653090</v>
      </c>
      <c r="H125" t="s">
        <v>545</v>
      </c>
      <c r="I125">
        <v>0</v>
      </c>
      <c r="M125">
        <v>0</v>
      </c>
      <c r="N125">
        <v>0</v>
      </c>
      <c r="O125">
        <v>0</v>
      </c>
      <c r="P125" t="s">
        <v>545</v>
      </c>
      <c r="Q125">
        <v>0</v>
      </c>
      <c r="R125">
        <v>0</v>
      </c>
      <c r="S125">
        <v>6</v>
      </c>
      <c r="T125" t="s">
        <v>19</v>
      </c>
      <c r="W125" t="s">
        <v>546</v>
      </c>
    </row>
    <row r="126" spans="1:23" x14ac:dyDescent="0.25">
      <c r="A126">
        <v>119</v>
      </c>
      <c r="B126">
        <v>3019</v>
      </c>
      <c r="C126" t="s">
        <v>547</v>
      </c>
      <c r="D126" t="s">
        <v>30</v>
      </c>
      <c r="E126" t="s">
        <v>548</v>
      </c>
      <c r="F126" t="s">
        <v>549</v>
      </c>
      <c r="G126" t="str">
        <f>"00325974"</f>
        <v>00325974</v>
      </c>
      <c r="H126" t="s">
        <v>550</v>
      </c>
      <c r="I126">
        <v>0</v>
      </c>
      <c r="L126">
        <v>10</v>
      </c>
      <c r="M126">
        <v>20</v>
      </c>
      <c r="N126">
        <v>10</v>
      </c>
      <c r="O126">
        <v>0</v>
      </c>
      <c r="P126" t="s">
        <v>551</v>
      </c>
      <c r="Q126">
        <v>0</v>
      </c>
      <c r="R126">
        <v>0</v>
      </c>
      <c r="S126">
        <v>0</v>
      </c>
      <c r="T126">
        <v>0</v>
      </c>
      <c r="W126" t="s">
        <v>551</v>
      </c>
    </row>
    <row r="127" spans="1:23" x14ac:dyDescent="0.25">
      <c r="A127">
        <v>120</v>
      </c>
      <c r="B127">
        <v>2152</v>
      </c>
      <c r="C127" t="s">
        <v>552</v>
      </c>
      <c r="D127" t="s">
        <v>40</v>
      </c>
      <c r="E127" t="s">
        <v>46</v>
      </c>
      <c r="F127" t="s">
        <v>553</v>
      </c>
      <c r="G127" t="str">
        <f>"201507002475"</f>
        <v>201507002475</v>
      </c>
      <c r="H127" t="s">
        <v>194</v>
      </c>
      <c r="I127">
        <v>0</v>
      </c>
      <c r="M127">
        <v>20</v>
      </c>
      <c r="N127">
        <v>0</v>
      </c>
      <c r="O127">
        <v>0</v>
      </c>
      <c r="P127" t="s">
        <v>554</v>
      </c>
      <c r="Q127">
        <v>0</v>
      </c>
      <c r="R127">
        <v>0</v>
      </c>
      <c r="S127">
        <v>6</v>
      </c>
      <c r="T127">
        <v>0</v>
      </c>
      <c r="W127" t="s">
        <v>555</v>
      </c>
    </row>
    <row r="128" spans="1:23" x14ac:dyDescent="0.25">
      <c r="A128">
        <v>121</v>
      </c>
      <c r="B128">
        <v>2782</v>
      </c>
      <c r="C128" t="s">
        <v>556</v>
      </c>
      <c r="D128" t="s">
        <v>14</v>
      </c>
      <c r="E128" t="s">
        <v>46</v>
      </c>
      <c r="F128" t="s">
        <v>557</v>
      </c>
      <c r="G128" t="str">
        <f>"00538632"</f>
        <v>00538632</v>
      </c>
      <c r="H128" t="s">
        <v>492</v>
      </c>
      <c r="I128">
        <v>0</v>
      </c>
      <c r="M128">
        <v>20</v>
      </c>
      <c r="N128">
        <v>0</v>
      </c>
      <c r="O128">
        <v>0</v>
      </c>
      <c r="P128" t="s">
        <v>493</v>
      </c>
      <c r="Q128">
        <v>0</v>
      </c>
      <c r="R128">
        <v>0</v>
      </c>
      <c r="S128">
        <v>3</v>
      </c>
      <c r="T128">
        <v>0</v>
      </c>
      <c r="W128" t="s">
        <v>558</v>
      </c>
    </row>
    <row r="129" spans="1:23" x14ac:dyDescent="0.25">
      <c r="A129">
        <v>122</v>
      </c>
      <c r="B129">
        <v>855</v>
      </c>
      <c r="C129" t="s">
        <v>559</v>
      </c>
      <c r="D129" t="s">
        <v>36</v>
      </c>
      <c r="E129" t="s">
        <v>560</v>
      </c>
      <c r="F129" t="s">
        <v>561</v>
      </c>
      <c r="G129" t="str">
        <f>"00090539"</f>
        <v>00090539</v>
      </c>
      <c r="H129" t="s">
        <v>562</v>
      </c>
      <c r="I129">
        <v>0</v>
      </c>
      <c r="M129">
        <v>20</v>
      </c>
      <c r="N129">
        <v>0</v>
      </c>
      <c r="O129">
        <v>0</v>
      </c>
      <c r="P129" t="s">
        <v>563</v>
      </c>
      <c r="Q129">
        <v>0</v>
      </c>
      <c r="R129">
        <v>0</v>
      </c>
      <c r="S129">
        <v>6</v>
      </c>
      <c r="T129">
        <v>0</v>
      </c>
      <c r="W129" t="s">
        <v>564</v>
      </c>
    </row>
    <row r="130" spans="1:23" x14ac:dyDescent="0.25">
      <c r="A130">
        <v>123</v>
      </c>
      <c r="B130">
        <v>4476</v>
      </c>
      <c r="C130" t="s">
        <v>565</v>
      </c>
      <c r="D130" t="s">
        <v>189</v>
      </c>
      <c r="E130" t="s">
        <v>14</v>
      </c>
      <c r="F130" t="s">
        <v>566</v>
      </c>
      <c r="G130" t="str">
        <f>"00302522"</f>
        <v>00302522</v>
      </c>
      <c r="H130" t="s">
        <v>347</v>
      </c>
      <c r="I130">
        <v>0</v>
      </c>
      <c r="L130">
        <v>10</v>
      </c>
      <c r="M130">
        <v>20</v>
      </c>
      <c r="N130">
        <v>10</v>
      </c>
      <c r="O130">
        <v>0</v>
      </c>
      <c r="P130" t="s">
        <v>567</v>
      </c>
      <c r="Q130">
        <v>0</v>
      </c>
      <c r="R130">
        <v>0</v>
      </c>
      <c r="S130">
        <v>0</v>
      </c>
      <c r="T130">
        <v>0</v>
      </c>
      <c r="W130" t="s">
        <v>567</v>
      </c>
    </row>
    <row r="131" spans="1:23" x14ac:dyDescent="0.25">
      <c r="A131">
        <v>124</v>
      </c>
      <c r="B131">
        <v>1984</v>
      </c>
      <c r="C131" t="s">
        <v>568</v>
      </c>
      <c r="D131" t="s">
        <v>356</v>
      </c>
      <c r="E131" t="s">
        <v>46</v>
      </c>
      <c r="F131" t="s">
        <v>569</v>
      </c>
      <c r="G131" t="str">
        <f>"201412006582"</f>
        <v>201412006582</v>
      </c>
      <c r="H131">
        <v>60</v>
      </c>
      <c r="I131">
        <v>0</v>
      </c>
      <c r="M131">
        <v>20</v>
      </c>
      <c r="N131">
        <v>0</v>
      </c>
      <c r="O131">
        <v>0</v>
      </c>
      <c r="P131">
        <v>80</v>
      </c>
      <c r="Q131">
        <v>0</v>
      </c>
      <c r="R131">
        <v>0</v>
      </c>
      <c r="S131">
        <v>0</v>
      </c>
      <c r="T131">
        <v>0</v>
      </c>
      <c r="W131">
        <v>80</v>
      </c>
    </row>
    <row r="132" spans="1:23" x14ac:dyDescent="0.25">
      <c r="A132">
        <v>125</v>
      </c>
      <c r="B132">
        <v>4829</v>
      </c>
      <c r="C132" t="s">
        <v>570</v>
      </c>
      <c r="D132" t="s">
        <v>571</v>
      </c>
      <c r="E132" t="s">
        <v>572</v>
      </c>
      <c r="F132" t="s">
        <v>573</v>
      </c>
      <c r="G132" t="str">
        <f>"00650094"</f>
        <v>00650094</v>
      </c>
      <c r="H132" t="s">
        <v>574</v>
      </c>
      <c r="I132">
        <v>0</v>
      </c>
      <c r="L132">
        <v>10</v>
      </c>
      <c r="M132">
        <v>20</v>
      </c>
      <c r="N132">
        <v>10</v>
      </c>
      <c r="O132">
        <v>0</v>
      </c>
      <c r="P132" t="s">
        <v>575</v>
      </c>
      <c r="Q132">
        <v>0</v>
      </c>
      <c r="R132">
        <v>0</v>
      </c>
      <c r="S132">
        <v>0</v>
      </c>
      <c r="T132">
        <v>0</v>
      </c>
      <c r="W132" t="s">
        <v>575</v>
      </c>
    </row>
    <row r="133" spans="1:23" x14ac:dyDescent="0.25">
      <c r="A133">
        <v>126</v>
      </c>
      <c r="B133">
        <v>633</v>
      </c>
      <c r="C133" t="s">
        <v>576</v>
      </c>
      <c r="D133" t="s">
        <v>14</v>
      </c>
      <c r="E133" t="s">
        <v>46</v>
      </c>
      <c r="F133" t="s">
        <v>577</v>
      </c>
      <c r="G133" t="str">
        <f>"200801011634"</f>
        <v>200801011634</v>
      </c>
      <c r="H133" t="s">
        <v>364</v>
      </c>
      <c r="I133">
        <v>0</v>
      </c>
      <c r="M133">
        <v>20</v>
      </c>
      <c r="N133">
        <v>0</v>
      </c>
      <c r="O133">
        <v>0</v>
      </c>
      <c r="P133" t="s">
        <v>440</v>
      </c>
      <c r="Q133">
        <v>0</v>
      </c>
      <c r="R133">
        <v>0</v>
      </c>
      <c r="S133">
        <v>0</v>
      </c>
      <c r="T133">
        <v>0</v>
      </c>
      <c r="W133" t="s">
        <v>440</v>
      </c>
    </row>
    <row r="134" spans="1:23" x14ac:dyDescent="0.25">
      <c r="A134">
        <v>127</v>
      </c>
      <c r="B134">
        <v>32</v>
      </c>
      <c r="C134" t="s">
        <v>427</v>
      </c>
      <c r="D134" t="s">
        <v>93</v>
      </c>
      <c r="E134" t="s">
        <v>36</v>
      </c>
      <c r="F134" t="s">
        <v>578</v>
      </c>
      <c r="G134" t="str">
        <f>"00434021"</f>
        <v>00434021</v>
      </c>
      <c r="H134" t="s">
        <v>579</v>
      </c>
      <c r="I134">
        <v>0</v>
      </c>
      <c r="L134">
        <v>10</v>
      </c>
      <c r="M134">
        <v>20</v>
      </c>
      <c r="N134">
        <v>10</v>
      </c>
      <c r="O134">
        <v>0</v>
      </c>
      <c r="P134" t="s">
        <v>580</v>
      </c>
      <c r="Q134">
        <v>0</v>
      </c>
      <c r="R134">
        <v>0</v>
      </c>
      <c r="S134">
        <v>3</v>
      </c>
      <c r="T134">
        <v>0</v>
      </c>
      <c r="W134" t="s">
        <v>581</v>
      </c>
    </row>
    <row r="135" spans="1:23" x14ac:dyDescent="0.25">
      <c r="A135">
        <v>128</v>
      </c>
      <c r="B135">
        <v>87</v>
      </c>
      <c r="C135" t="s">
        <v>582</v>
      </c>
      <c r="D135" t="s">
        <v>384</v>
      </c>
      <c r="E135" t="s">
        <v>46</v>
      </c>
      <c r="F135" t="s">
        <v>583</v>
      </c>
      <c r="G135" t="str">
        <f>"201406005784"</f>
        <v>201406005784</v>
      </c>
      <c r="H135" t="s">
        <v>223</v>
      </c>
      <c r="I135">
        <v>0</v>
      </c>
      <c r="L135">
        <v>10</v>
      </c>
      <c r="M135">
        <v>20</v>
      </c>
      <c r="N135">
        <v>10</v>
      </c>
      <c r="O135">
        <v>0</v>
      </c>
      <c r="P135" t="s">
        <v>584</v>
      </c>
      <c r="Q135">
        <v>0</v>
      </c>
      <c r="R135">
        <v>0</v>
      </c>
      <c r="S135">
        <v>6</v>
      </c>
      <c r="T135">
        <v>0</v>
      </c>
      <c r="W135" t="s">
        <v>585</v>
      </c>
    </row>
    <row r="136" spans="1:23" x14ac:dyDescent="0.25">
      <c r="A136">
        <v>129</v>
      </c>
      <c r="B136">
        <v>6163</v>
      </c>
      <c r="C136" t="s">
        <v>586</v>
      </c>
      <c r="D136" t="s">
        <v>93</v>
      </c>
      <c r="E136" t="s">
        <v>212</v>
      </c>
      <c r="F136" t="s">
        <v>587</v>
      </c>
      <c r="G136" t="str">
        <f>"201408000196"</f>
        <v>201408000196</v>
      </c>
      <c r="H136" t="s">
        <v>588</v>
      </c>
      <c r="I136">
        <v>0</v>
      </c>
      <c r="M136">
        <v>20</v>
      </c>
      <c r="N136">
        <v>0</v>
      </c>
      <c r="O136">
        <v>0</v>
      </c>
      <c r="P136" t="s">
        <v>589</v>
      </c>
      <c r="Q136">
        <v>0</v>
      </c>
      <c r="R136">
        <v>0</v>
      </c>
      <c r="S136">
        <v>6</v>
      </c>
      <c r="T136">
        <v>0</v>
      </c>
      <c r="W136" t="s">
        <v>484</v>
      </c>
    </row>
    <row r="137" spans="1:23" x14ac:dyDescent="0.25">
      <c r="A137">
        <v>130</v>
      </c>
      <c r="B137">
        <v>6013</v>
      </c>
      <c r="C137" t="s">
        <v>590</v>
      </c>
      <c r="D137" t="s">
        <v>36</v>
      </c>
      <c r="E137" t="s">
        <v>143</v>
      </c>
      <c r="F137" t="s">
        <v>591</v>
      </c>
      <c r="G137" t="str">
        <f>"201410003482"</f>
        <v>201410003482</v>
      </c>
      <c r="H137" t="s">
        <v>492</v>
      </c>
      <c r="I137">
        <v>0</v>
      </c>
      <c r="M137">
        <v>20</v>
      </c>
      <c r="N137">
        <v>0</v>
      </c>
      <c r="O137">
        <v>0</v>
      </c>
      <c r="P137" t="s">
        <v>493</v>
      </c>
      <c r="Q137">
        <v>0</v>
      </c>
      <c r="R137">
        <v>0</v>
      </c>
      <c r="S137">
        <v>0</v>
      </c>
      <c r="T137">
        <v>0</v>
      </c>
      <c r="W137" t="s">
        <v>493</v>
      </c>
    </row>
    <row r="138" spans="1:23" x14ac:dyDescent="0.25">
      <c r="A138">
        <v>131</v>
      </c>
      <c r="B138">
        <v>2878</v>
      </c>
      <c r="C138" t="s">
        <v>592</v>
      </c>
      <c r="D138" t="s">
        <v>93</v>
      </c>
      <c r="E138" t="s">
        <v>143</v>
      </c>
      <c r="F138" t="s">
        <v>593</v>
      </c>
      <c r="G138" t="str">
        <f>"00207909"</f>
        <v>00207909</v>
      </c>
      <c r="H138" t="s">
        <v>594</v>
      </c>
      <c r="I138">
        <v>0</v>
      </c>
      <c r="M138">
        <v>20</v>
      </c>
      <c r="N138">
        <v>0</v>
      </c>
      <c r="O138">
        <v>0</v>
      </c>
      <c r="P138" t="s">
        <v>595</v>
      </c>
      <c r="Q138">
        <v>0</v>
      </c>
      <c r="R138">
        <v>0</v>
      </c>
      <c r="S138">
        <v>6</v>
      </c>
      <c r="T138">
        <v>0</v>
      </c>
      <c r="W138" t="s">
        <v>596</v>
      </c>
    </row>
    <row r="139" spans="1:23" x14ac:dyDescent="0.25">
      <c r="A139">
        <v>132</v>
      </c>
      <c r="B139">
        <v>2256</v>
      </c>
      <c r="C139" t="s">
        <v>597</v>
      </c>
      <c r="D139" t="s">
        <v>598</v>
      </c>
      <c r="E139" t="s">
        <v>52</v>
      </c>
      <c r="F139" t="s">
        <v>599</v>
      </c>
      <c r="G139" t="str">
        <f>"00284930"</f>
        <v>00284930</v>
      </c>
      <c r="H139" t="s">
        <v>600</v>
      </c>
      <c r="I139">
        <v>0</v>
      </c>
      <c r="M139">
        <v>20</v>
      </c>
      <c r="N139">
        <v>0</v>
      </c>
      <c r="O139">
        <v>0</v>
      </c>
      <c r="P139" t="s">
        <v>596</v>
      </c>
      <c r="Q139">
        <v>0</v>
      </c>
      <c r="R139">
        <v>0</v>
      </c>
      <c r="S139">
        <v>0</v>
      </c>
      <c r="T139">
        <v>0</v>
      </c>
      <c r="W139" t="s">
        <v>596</v>
      </c>
    </row>
    <row r="140" spans="1:23" x14ac:dyDescent="0.25">
      <c r="A140">
        <v>133</v>
      </c>
      <c r="B140">
        <v>261</v>
      </c>
      <c r="C140" t="s">
        <v>534</v>
      </c>
      <c r="D140" t="s">
        <v>36</v>
      </c>
      <c r="E140" t="s">
        <v>77</v>
      </c>
      <c r="F140" t="s">
        <v>601</v>
      </c>
      <c r="G140" t="str">
        <f>"00597423"</f>
        <v>00597423</v>
      </c>
      <c r="H140" t="s">
        <v>417</v>
      </c>
      <c r="I140">
        <v>0</v>
      </c>
      <c r="M140">
        <v>20</v>
      </c>
      <c r="N140">
        <v>0</v>
      </c>
      <c r="O140">
        <v>0</v>
      </c>
      <c r="P140" t="s">
        <v>602</v>
      </c>
      <c r="Q140">
        <v>0</v>
      </c>
      <c r="R140">
        <v>0</v>
      </c>
      <c r="S140">
        <v>6</v>
      </c>
      <c r="T140">
        <v>0</v>
      </c>
      <c r="W140" t="s">
        <v>603</v>
      </c>
    </row>
    <row r="141" spans="1:23" x14ac:dyDescent="0.25">
      <c r="A141">
        <v>134</v>
      </c>
      <c r="B141">
        <v>596</v>
      </c>
      <c r="C141" t="s">
        <v>604</v>
      </c>
      <c r="D141" t="s">
        <v>52</v>
      </c>
      <c r="E141" t="s">
        <v>14</v>
      </c>
      <c r="F141" t="s">
        <v>605</v>
      </c>
      <c r="G141" t="str">
        <f>"201507004714"</f>
        <v>201507004714</v>
      </c>
      <c r="H141" t="s">
        <v>169</v>
      </c>
      <c r="I141">
        <v>0</v>
      </c>
      <c r="M141">
        <v>20</v>
      </c>
      <c r="N141">
        <v>0</v>
      </c>
      <c r="O141">
        <v>0</v>
      </c>
      <c r="P141" t="s">
        <v>606</v>
      </c>
      <c r="Q141">
        <v>0</v>
      </c>
      <c r="R141">
        <v>0</v>
      </c>
      <c r="S141">
        <v>0</v>
      </c>
      <c r="T141">
        <v>0</v>
      </c>
      <c r="W141" t="s">
        <v>606</v>
      </c>
    </row>
    <row r="142" spans="1:23" x14ac:dyDescent="0.25">
      <c r="A142">
        <v>135</v>
      </c>
      <c r="B142">
        <v>2872</v>
      </c>
      <c r="C142" t="s">
        <v>607</v>
      </c>
      <c r="D142" t="s">
        <v>93</v>
      </c>
      <c r="E142" t="s">
        <v>345</v>
      </c>
      <c r="F142" t="s">
        <v>608</v>
      </c>
      <c r="G142" t="str">
        <f>"00155112"</f>
        <v>00155112</v>
      </c>
      <c r="H142" t="s">
        <v>169</v>
      </c>
      <c r="I142">
        <v>0</v>
      </c>
      <c r="M142">
        <v>20</v>
      </c>
      <c r="N142">
        <v>0</v>
      </c>
      <c r="O142">
        <v>0</v>
      </c>
      <c r="P142" t="s">
        <v>606</v>
      </c>
      <c r="Q142">
        <v>0</v>
      </c>
      <c r="R142">
        <v>0</v>
      </c>
      <c r="S142">
        <v>0</v>
      </c>
      <c r="T142">
        <v>0</v>
      </c>
      <c r="W142" t="s">
        <v>606</v>
      </c>
    </row>
    <row r="143" spans="1:23" x14ac:dyDescent="0.25">
      <c r="A143">
        <v>136</v>
      </c>
      <c r="B143">
        <v>5544</v>
      </c>
      <c r="C143" t="s">
        <v>609</v>
      </c>
      <c r="D143" t="s">
        <v>143</v>
      </c>
      <c r="E143" t="s">
        <v>63</v>
      </c>
      <c r="F143" t="s">
        <v>610</v>
      </c>
      <c r="G143" t="str">
        <f>"201410001370"</f>
        <v>201410001370</v>
      </c>
      <c r="H143" t="s">
        <v>611</v>
      </c>
      <c r="I143">
        <v>0</v>
      </c>
      <c r="M143">
        <v>20</v>
      </c>
      <c r="N143">
        <v>0</v>
      </c>
      <c r="O143">
        <v>0</v>
      </c>
      <c r="P143" t="s">
        <v>612</v>
      </c>
      <c r="Q143">
        <v>0</v>
      </c>
      <c r="R143">
        <v>0</v>
      </c>
      <c r="S143">
        <v>0</v>
      </c>
      <c r="T143">
        <v>0</v>
      </c>
      <c r="W143" t="s">
        <v>612</v>
      </c>
    </row>
    <row r="144" spans="1:23" x14ac:dyDescent="0.25">
      <c r="A144">
        <v>137</v>
      </c>
      <c r="B144">
        <v>4178</v>
      </c>
      <c r="C144" t="s">
        <v>613</v>
      </c>
      <c r="D144" t="s">
        <v>384</v>
      </c>
      <c r="E144" t="s">
        <v>40</v>
      </c>
      <c r="F144" t="s">
        <v>614</v>
      </c>
      <c r="G144" t="str">
        <f>"00289516"</f>
        <v>00289516</v>
      </c>
      <c r="H144" t="s">
        <v>214</v>
      </c>
      <c r="I144">
        <v>0</v>
      </c>
      <c r="M144">
        <v>0</v>
      </c>
      <c r="N144">
        <v>0</v>
      </c>
      <c r="O144">
        <v>0</v>
      </c>
      <c r="P144" t="s">
        <v>214</v>
      </c>
      <c r="Q144">
        <v>0</v>
      </c>
      <c r="R144">
        <v>0</v>
      </c>
      <c r="S144">
        <v>6</v>
      </c>
      <c r="T144" t="s">
        <v>19</v>
      </c>
      <c r="W144" t="s">
        <v>615</v>
      </c>
    </row>
    <row r="145" spans="1:23" x14ac:dyDescent="0.25">
      <c r="A145">
        <v>138</v>
      </c>
      <c r="B145">
        <v>4167</v>
      </c>
      <c r="C145" t="s">
        <v>427</v>
      </c>
      <c r="D145" t="s">
        <v>616</v>
      </c>
      <c r="E145" t="s">
        <v>617</v>
      </c>
      <c r="F145" t="s">
        <v>618</v>
      </c>
      <c r="G145" t="str">
        <f>"00567179"</f>
        <v>00567179</v>
      </c>
      <c r="H145">
        <v>51</v>
      </c>
      <c r="I145">
        <v>0</v>
      </c>
      <c r="M145">
        <v>20</v>
      </c>
      <c r="N145">
        <v>0</v>
      </c>
      <c r="O145">
        <v>0</v>
      </c>
      <c r="P145">
        <v>71</v>
      </c>
      <c r="Q145">
        <v>0</v>
      </c>
      <c r="R145">
        <v>0</v>
      </c>
      <c r="S145">
        <v>6</v>
      </c>
      <c r="T145">
        <v>0</v>
      </c>
      <c r="W145">
        <v>77</v>
      </c>
    </row>
    <row r="146" spans="1:23" x14ac:dyDescent="0.25">
      <c r="A146">
        <v>139</v>
      </c>
      <c r="B146">
        <v>4627</v>
      </c>
      <c r="C146" t="s">
        <v>619</v>
      </c>
      <c r="D146" t="s">
        <v>620</v>
      </c>
      <c r="E146" t="s">
        <v>14</v>
      </c>
      <c r="F146" t="s">
        <v>621</v>
      </c>
      <c r="G146" t="str">
        <f>"00194783"</f>
        <v>00194783</v>
      </c>
      <c r="H146" t="s">
        <v>622</v>
      </c>
      <c r="I146">
        <v>0</v>
      </c>
      <c r="M146">
        <v>20</v>
      </c>
      <c r="N146">
        <v>0</v>
      </c>
      <c r="O146">
        <v>0</v>
      </c>
      <c r="P146" t="s">
        <v>623</v>
      </c>
      <c r="Q146">
        <v>0</v>
      </c>
      <c r="R146">
        <v>0</v>
      </c>
      <c r="S146">
        <v>0</v>
      </c>
      <c r="T146">
        <v>0</v>
      </c>
      <c r="W146" t="s">
        <v>623</v>
      </c>
    </row>
    <row r="147" spans="1:23" x14ac:dyDescent="0.25">
      <c r="A147">
        <v>140</v>
      </c>
      <c r="B147">
        <v>751</v>
      </c>
      <c r="C147" t="s">
        <v>624</v>
      </c>
      <c r="D147" t="s">
        <v>36</v>
      </c>
      <c r="E147" t="s">
        <v>625</v>
      </c>
      <c r="F147" t="s">
        <v>626</v>
      </c>
      <c r="G147" t="str">
        <f>"201410001886"</f>
        <v>201410001886</v>
      </c>
      <c r="H147" t="s">
        <v>627</v>
      </c>
      <c r="I147">
        <v>0</v>
      </c>
      <c r="L147">
        <v>10</v>
      </c>
      <c r="M147">
        <v>20</v>
      </c>
      <c r="N147">
        <v>10</v>
      </c>
      <c r="O147">
        <v>0</v>
      </c>
      <c r="P147" t="s">
        <v>628</v>
      </c>
      <c r="Q147">
        <v>0</v>
      </c>
      <c r="R147">
        <v>0</v>
      </c>
      <c r="S147">
        <v>3</v>
      </c>
      <c r="T147">
        <v>0</v>
      </c>
      <c r="W147" t="s">
        <v>629</v>
      </c>
    </row>
    <row r="148" spans="1:23" x14ac:dyDescent="0.25">
      <c r="A148">
        <v>141</v>
      </c>
      <c r="B148">
        <v>168</v>
      </c>
      <c r="C148" t="s">
        <v>630</v>
      </c>
      <c r="D148" t="s">
        <v>631</v>
      </c>
      <c r="E148" t="s">
        <v>46</v>
      </c>
      <c r="F148" t="s">
        <v>632</v>
      </c>
      <c r="G148" t="str">
        <f>"00146639"</f>
        <v>00146639</v>
      </c>
      <c r="H148" t="s">
        <v>588</v>
      </c>
      <c r="I148">
        <v>0</v>
      </c>
      <c r="M148">
        <v>20</v>
      </c>
      <c r="N148">
        <v>0</v>
      </c>
      <c r="O148">
        <v>0</v>
      </c>
      <c r="P148" t="s">
        <v>589</v>
      </c>
      <c r="Q148">
        <v>0</v>
      </c>
      <c r="R148">
        <v>0</v>
      </c>
      <c r="S148">
        <v>3</v>
      </c>
      <c r="T148">
        <v>0</v>
      </c>
      <c r="W148" t="s">
        <v>633</v>
      </c>
    </row>
    <row r="149" spans="1:23" x14ac:dyDescent="0.25">
      <c r="A149">
        <v>142</v>
      </c>
      <c r="B149">
        <v>1758</v>
      </c>
      <c r="C149" t="s">
        <v>634</v>
      </c>
      <c r="D149" t="s">
        <v>14</v>
      </c>
      <c r="E149" t="s">
        <v>40</v>
      </c>
      <c r="F149" t="s">
        <v>635</v>
      </c>
      <c r="G149" t="str">
        <f>"00184264"</f>
        <v>00184264</v>
      </c>
      <c r="H149" t="s">
        <v>17</v>
      </c>
      <c r="I149">
        <v>0</v>
      </c>
      <c r="M149">
        <v>20</v>
      </c>
      <c r="N149">
        <v>0</v>
      </c>
      <c r="O149">
        <v>0</v>
      </c>
      <c r="P149" t="s">
        <v>636</v>
      </c>
      <c r="Q149">
        <v>0</v>
      </c>
      <c r="R149">
        <v>0</v>
      </c>
      <c r="S149">
        <v>0</v>
      </c>
      <c r="T149">
        <v>0</v>
      </c>
      <c r="W149" t="s">
        <v>636</v>
      </c>
    </row>
    <row r="150" spans="1:23" x14ac:dyDescent="0.25">
      <c r="A150">
        <v>143</v>
      </c>
      <c r="B150">
        <v>4096</v>
      </c>
      <c r="C150" t="s">
        <v>637</v>
      </c>
      <c r="D150" t="s">
        <v>36</v>
      </c>
      <c r="E150" t="s">
        <v>93</v>
      </c>
      <c r="F150" t="s">
        <v>638</v>
      </c>
      <c r="G150" t="str">
        <f>"201410010430"</f>
        <v>201410010430</v>
      </c>
      <c r="H150" t="s">
        <v>639</v>
      </c>
      <c r="I150">
        <v>0</v>
      </c>
      <c r="M150">
        <v>20</v>
      </c>
      <c r="N150">
        <v>0</v>
      </c>
      <c r="O150">
        <v>10</v>
      </c>
      <c r="P150" t="s">
        <v>640</v>
      </c>
      <c r="Q150">
        <v>3</v>
      </c>
      <c r="R150">
        <v>3</v>
      </c>
      <c r="S150">
        <v>0</v>
      </c>
      <c r="T150">
        <v>0</v>
      </c>
      <c r="W150" t="s">
        <v>641</v>
      </c>
    </row>
    <row r="151" spans="1:23" x14ac:dyDescent="0.25">
      <c r="A151">
        <v>144</v>
      </c>
      <c r="B151">
        <v>4930</v>
      </c>
      <c r="C151" t="s">
        <v>642</v>
      </c>
      <c r="D151" t="s">
        <v>643</v>
      </c>
      <c r="E151" t="s">
        <v>305</v>
      </c>
      <c r="F151" t="s">
        <v>644</v>
      </c>
      <c r="G151" t="str">
        <f>"00236794"</f>
        <v>00236794</v>
      </c>
      <c r="H151" t="s">
        <v>102</v>
      </c>
      <c r="I151">
        <v>0</v>
      </c>
      <c r="M151">
        <v>20</v>
      </c>
      <c r="N151">
        <v>0</v>
      </c>
      <c r="O151">
        <v>0</v>
      </c>
      <c r="P151" t="s">
        <v>645</v>
      </c>
      <c r="Q151">
        <v>0</v>
      </c>
      <c r="R151">
        <v>0</v>
      </c>
      <c r="S151">
        <v>3</v>
      </c>
      <c r="T151">
        <v>0</v>
      </c>
      <c r="W151" t="s">
        <v>646</v>
      </c>
    </row>
    <row r="152" spans="1:23" x14ac:dyDescent="0.25">
      <c r="A152">
        <v>145</v>
      </c>
      <c r="B152">
        <v>4619</v>
      </c>
      <c r="C152" t="s">
        <v>647</v>
      </c>
      <c r="D152" t="s">
        <v>24</v>
      </c>
      <c r="E152" t="s">
        <v>131</v>
      </c>
      <c r="F152" t="s">
        <v>648</v>
      </c>
      <c r="G152" t="str">
        <f>"201506004441"</f>
        <v>201506004441</v>
      </c>
      <c r="H152" t="s">
        <v>649</v>
      </c>
      <c r="I152">
        <v>0</v>
      </c>
      <c r="M152">
        <v>20</v>
      </c>
      <c r="N152">
        <v>0</v>
      </c>
      <c r="O152">
        <v>0</v>
      </c>
      <c r="P152" t="s">
        <v>650</v>
      </c>
      <c r="Q152">
        <v>0</v>
      </c>
      <c r="R152">
        <v>0</v>
      </c>
      <c r="S152">
        <v>9</v>
      </c>
      <c r="T152">
        <v>0</v>
      </c>
      <c r="W152" t="s">
        <v>554</v>
      </c>
    </row>
    <row r="153" spans="1:23" x14ac:dyDescent="0.25">
      <c r="A153">
        <v>146</v>
      </c>
      <c r="B153">
        <v>830</v>
      </c>
      <c r="C153" t="s">
        <v>651</v>
      </c>
      <c r="D153" t="s">
        <v>14</v>
      </c>
      <c r="E153" t="s">
        <v>652</v>
      </c>
      <c r="F153" t="s">
        <v>653</v>
      </c>
      <c r="G153" t="str">
        <f>"00598252"</f>
        <v>00598252</v>
      </c>
      <c r="H153" t="s">
        <v>194</v>
      </c>
      <c r="I153">
        <v>0</v>
      </c>
      <c r="M153">
        <v>20</v>
      </c>
      <c r="N153">
        <v>0</v>
      </c>
      <c r="O153">
        <v>0</v>
      </c>
      <c r="P153" t="s">
        <v>554</v>
      </c>
      <c r="Q153">
        <v>0</v>
      </c>
      <c r="R153">
        <v>0</v>
      </c>
      <c r="S153">
        <v>0</v>
      </c>
      <c r="T153">
        <v>0</v>
      </c>
      <c r="W153" t="s">
        <v>554</v>
      </c>
    </row>
    <row r="154" spans="1:23" x14ac:dyDescent="0.25">
      <c r="A154">
        <v>147</v>
      </c>
      <c r="B154">
        <v>2270</v>
      </c>
      <c r="C154" t="s">
        <v>654</v>
      </c>
      <c r="D154" t="s">
        <v>40</v>
      </c>
      <c r="E154" t="s">
        <v>143</v>
      </c>
      <c r="F154" t="s">
        <v>655</v>
      </c>
      <c r="G154" t="str">
        <f>"00652667"</f>
        <v>00652667</v>
      </c>
      <c r="H154" t="s">
        <v>656</v>
      </c>
      <c r="I154">
        <v>0</v>
      </c>
      <c r="M154">
        <v>20</v>
      </c>
      <c r="N154">
        <v>0</v>
      </c>
      <c r="O154">
        <v>0</v>
      </c>
      <c r="P154" t="s">
        <v>657</v>
      </c>
      <c r="Q154">
        <v>0</v>
      </c>
      <c r="R154">
        <v>0</v>
      </c>
      <c r="S154">
        <v>0</v>
      </c>
      <c r="T154">
        <v>0</v>
      </c>
      <c r="W154" t="s">
        <v>657</v>
      </c>
    </row>
    <row r="155" spans="1:23" x14ac:dyDescent="0.25">
      <c r="A155">
        <v>148</v>
      </c>
      <c r="B155">
        <v>3886</v>
      </c>
      <c r="C155" t="s">
        <v>658</v>
      </c>
      <c r="D155" t="s">
        <v>14</v>
      </c>
      <c r="E155" t="s">
        <v>231</v>
      </c>
      <c r="F155" t="s">
        <v>659</v>
      </c>
      <c r="G155" t="str">
        <f>"200811000218"</f>
        <v>200811000218</v>
      </c>
      <c r="H155" t="s">
        <v>656</v>
      </c>
      <c r="I155">
        <v>0</v>
      </c>
      <c r="M155">
        <v>20</v>
      </c>
      <c r="N155">
        <v>0</v>
      </c>
      <c r="O155">
        <v>0</v>
      </c>
      <c r="P155" t="s">
        <v>657</v>
      </c>
      <c r="Q155">
        <v>0</v>
      </c>
      <c r="R155">
        <v>0</v>
      </c>
      <c r="S155">
        <v>0</v>
      </c>
      <c r="T155">
        <v>0</v>
      </c>
      <c r="W155" t="s">
        <v>657</v>
      </c>
    </row>
    <row r="156" spans="1:23" x14ac:dyDescent="0.25">
      <c r="A156">
        <v>149</v>
      </c>
      <c r="B156">
        <v>6364</v>
      </c>
      <c r="C156" t="s">
        <v>660</v>
      </c>
      <c r="D156" t="s">
        <v>661</v>
      </c>
      <c r="E156" t="s">
        <v>295</v>
      </c>
      <c r="F156" t="s">
        <v>662</v>
      </c>
      <c r="G156" t="str">
        <f>"00147719"</f>
        <v>00147719</v>
      </c>
      <c r="H156" t="s">
        <v>390</v>
      </c>
      <c r="I156">
        <v>0</v>
      </c>
      <c r="M156">
        <v>20</v>
      </c>
      <c r="N156">
        <v>0</v>
      </c>
      <c r="O156">
        <v>0</v>
      </c>
      <c r="P156" t="s">
        <v>663</v>
      </c>
      <c r="Q156">
        <v>0</v>
      </c>
      <c r="R156">
        <v>0</v>
      </c>
      <c r="S156">
        <v>0</v>
      </c>
      <c r="T156">
        <v>0</v>
      </c>
      <c r="W156" t="s">
        <v>663</v>
      </c>
    </row>
    <row r="157" spans="1:23" x14ac:dyDescent="0.25">
      <c r="A157">
        <v>150</v>
      </c>
      <c r="B157">
        <v>5227</v>
      </c>
      <c r="C157" t="s">
        <v>664</v>
      </c>
      <c r="D157" t="s">
        <v>14</v>
      </c>
      <c r="E157" t="s">
        <v>143</v>
      </c>
      <c r="F157" t="s">
        <v>665</v>
      </c>
      <c r="G157" t="str">
        <f>"00599736"</f>
        <v>00599736</v>
      </c>
      <c r="H157" t="s">
        <v>497</v>
      </c>
      <c r="I157">
        <v>0</v>
      </c>
      <c r="M157">
        <v>20</v>
      </c>
      <c r="N157">
        <v>0</v>
      </c>
      <c r="O157">
        <v>0</v>
      </c>
      <c r="P157" t="s">
        <v>666</v>
      </c>
      <c r="Q157">
        <v>0</v>
      </c>
      <c r="R157">
        <v>0</v>
      </c>
      <c r="S157">
        <v>0</v>
      </c>
      <c r="T157">
        <v>0</v>
      </c>
      <c r="W157" t="s">
        <v>666</v>
      </c>
    </row>
    <row r="158" spans="1:23" x14ac:dyDescent="0.25">
      <c r="A158">
        <v>151</v>
      </c>
      <c r="B158">
        <v>4248</v>
      </c>
      <c r="C158" t="s">
        <v>667</v>
      </c>
      <c r="D158" t="s">
        <v>63</v>
      </c>
      <c r="E158" t="s">
        <v>14</v>
      </c>
      <c r="F158" t="s">
        <v>668</v>
      </c>
      <c r="G158" t="str">
        <f>"201511035357"</f>
        <v>201511035357</v>
      </c>
      <c r="H158" t="s">
        <v>457</v>
      </c>
      <c r="I158">
        <v>0</v>
      </c>
      <c r="L158">
        <v>10</v>
      </c>
      <c r="M158">
        <v>20</v>
      </c>
      <c r="N158">
        <v>10</v>
      </c>
      <c r="O158">
        <v>0</v>
      </c>
      <c r="P158" t="s">
        <v>669</v>
      </c>
      <c r="Q158">
        <v>0</v>
      </c>
      <c r="R158">
        <v>0</v>
      </c>
      <c r="S158">
        <v>3</v>
      </c>
      <c r="T158">
        <v>0</v>
      </c>
      <c r="W158" t="s">
        <v>670</v>
      </c>
    </row>
    <row r="159" spans="1:23" x14ac:dyDescent="0.25">
      <c r="A159">
        <v>152</v>
      </c>
      <c r="B159">
        <v>4724</v>
      </c>
      <c r="C159" t="s">
        <v>671</v>
      </c>
      <c r="D159" t="s">
        <v>270</v>
      </c>
      <c r="E159" t="s">
        <v>356</v>
      </c>
      <c r="F159" t="s">
        <v>672</v>
      </c>
      <c r="G159" t="str">
        <f>"00245177"</f>
        <v>00245177</v>
      </c>
      <c r="H159" t="s">
        <v>673</v>
      </c>
      <c r="I159">
        <v>0</v>
      </c>
      <c r="L159">
        <v>10</v>
      </c>
      <c r="M159">
        <v>20</v>
      </c>
      <c r="N159">
        <v>10</v>
      </c>
      <c r="O159">
        <v>0</v>
      </c>
      <c r="P159" t="s">
        <v>674</v>
      </c>
      <c r="Q159">
        <v>0</v>
      </c>
      <c r="R159">
        <v>0</v>
      </c>
      <c r="S159">
        <v>0</v>
      </c>
      <c r="T159">
        <v>0</v>
      </c>
      <c r="W159" t="s">
        <v>674</v>
      </c>
    </row>
    <row r="160" spans="1:23" x14ac:dyDescent="0.25">
      <c r="A160">
        <v>153</v>
      </c>
      <c r="B160">
        <v>1374</v>
      </c>
      <c r="C160" t="s">
        <v>675</v>
      </c>
      <c r="D160" t="s">
        <v>40</v>
      </c>
      <c r="E160" t="s">
        <v>63</v>
      </c>
      <c r="F160" t="s">
        <v>676</v>
      </c>
      <c r="G160" t="str">
        <f>"00643719"</f>
        <v>00643719</v>
      </c>
      <c r="H160" t="s">
        <v>677</v>
      </c>
      <c r="I160">
        <v>0</v>
      </c>
      <c r="L160">
        <v>10</v>
      </c>
      <c r="M160">
        <v>0</v>
      </c>
      <c r="N160">
        <v>10</v>
      </c>
      <c r="O160">
        <v>0</v>
      </c>
      <c r="P160" t="s">
        <v>678</v>
      </c>
      <c r="Q160">
        <v>0</v>
      </c>
      <c r="R160">
        <v>0</v>
      </c>
      <c r="S160">
        <v>6</v>
      </c>
      <c r="T160">
        <v>0</v>
      </c>
      <c r="W160" t="s">
        <v>679</v>
      </c>
    </row>
    <row r="161" spans="1:23" x14ac:dyDescent="0.25">
      <c r="A161">
        <v>154</v>
      </c>
      <c r="B161">
        <v>2935</v>
      </c>
      <c r="C161" t="s">
        <v>680</v>
      </c>
      <c r="D161" t="s">
        <v>681</v>
      </c>
      <c r="E161" t="s">
        <v>51</v>
      </c>
      <c r="F161" t="s">
        <v>682</v>
      </c>
      <c r="G161" t="str">
        <f>"00619134"</f>
        <v>00619134</v>
      </c>
      <c r="H161" t="s">
        <v>337</v>
      </c>
      <c r="I161">
        <v>0</v>
      </c>
      <c r="M161">
        <v>20</v>
      </c>
      <c r="N161">
        <v>0</v>
      </c>
      <c r="O161">
        <v>0</v>
      </c>
      <c r="P161" t="s">
        <v>338</v>
      </c>
      <c r="Q161">
        <v>0</v>
      </c>
      <c r="R161">
        <v>0</v>
      </c>
      <c r="S161">
        <v>0</v>
      </c>
      <c r="T161">
        <v>0</v>
      </c>
      <c r="W161" t="s">
        <v>338</v>
      </c>
    </row>
    <row r="162" spans="1:23" x14ac:dyDescent="0.25">
      <c r="A162">
        <v>155</v>
      </c>
      <c r="B162">
        <v>4960</v>
      </c>
      <c r="C162" t="s">
        <v>683</v>
      </c>
      <c r="D162" t="s">
        <v>684</v>
      </c>
      <c r="E162" t="s">
        <v>335</v>
      </c>
      <c r="F162" t="s">
        <v>685</v>
      </c>
      <c r="G162" t="str">
        <f>"00650734"</f>
        <v>00650734</v>
      </c>
      <c r="H162" t="s">
        <v>600</v>
      </c>
      <c r="I162">
        <v>0</v>
      </c>
      <c r="K162">
        <v>15</v>
      </c>
      <c r="M162">
        <v>0</v>
      </c>
      <c r="N162">
        <v>15</v>
      </c>
      <c r="O162">
        <v>0</v>
      </c>
      <c r="P162" t="s">
        <v>686</v>
      </c>
      <c r="Q162">
        <v>0</v>
      </c>
      <c r="R162">
        <v>0</v>
      </c>
      <c r="S162">
        <v>0</v>
      </c>
      <c r="T162">
        <v>0</v>
      </c>
      <c r="W162" t="s">
        <v>686</v>
      </c>
    </row>
    <row r="163" spans="1:23" x14ac:dyDescent="0.25">
      <c r="A163">
        <v>156</v>
      </c>
      <c r="B163">
        <v>6173</v>
      </c>
      <c r="C163" t="s">
        <v>687</v>
      </c>
      <c r="D163" t="s">
        <v>93</v>
      </c>
      <c r="E163" t="s">
        <v>46</v>
      </c>
      <c r="F163" t="s">
        <v>688</v>
      </c>
      <c r="G163" t="str">
        <f>"201410006628"</f>
        <v>201410006628</v>
      </c>
      <c r="H163">
        <v>57</v>
      </c>
      <c r="I163">
        <v>0</v>
      </c>
      <c r="L163">
        <v>10</v>
      </c>
      <c r="M163">
        <v>0</v>
      </c>
      <c r="N163">
        <v>10</v>
      </c>
      <c r="O163">
        <v>0</v>
      </c>
      <c r="P163">
        <v>67</v>
      </c>
      <c r="Q163">
        <v>0</v>
      </c>
      <c r="R163">
        <v>0</v>
      </c>
      <c r="S163">
        <v>6</v>
      </c>
      <c r="T163">
        <v>0</v>
      </c>
      <c r="W163">
        <v>73</v>
      </c>
    </row>
    <row r="164" spans="1:23" x14ac:dyDescent="0.25">
      <c r="A164">
        <v>157</v>
      </c>
      <c r="B164">
        <v>65</v>
      </c>
      <c r="C164" t="s">
        <v>689</v>
      </c>
      <c r="D164" t="s">
        <v>30</v>
      </c>
      <c r="E164" t="s">
        <v>40</v>
      </c>
      <c r="F164" t="s">
        <v>690</v>
      </c>
      <c r="G164" t="str">
        <f>"00216776"</f>
        <v>00216776</v>
      </c>
      <c r="H164" t="s">
        <v>318</v>
      </c>
      <c r="I164">
        <v>0</v>
      </c>
      <c r="M164">
        <v>20</v>
      </c>
      <c r="N164">
        <v>0</v>
      </c>
      <c r="O164">
        <v>0</v>
      </c>
      <c r="P164" t="s">
        <v>691</v>
      </c>
      <c r="Q164">
        <v>0</v>
      </c>
      <c r="R164">
        <v>0</v>
      </c>
      <c r="S164">
        <v>0</v>
      </c>
      <c r="T164">
        <v>0</v>
      </c>
      <c r="W164" t="s">
        <v>691</v>
      </c>
    </row>
    <row r="165" spans="1:23" x14ac:dyDescent="0.25">
      <c r="A165">
        <v>158</v>
      </c>
      <c r="B165">
        <v>2505</v>
      </c>
      <c r="C165" t="s">
        <v>692</v>
      </c>
      <c r="D165" t="s">
        <v>46</v>
      </c>
      <c r="E165" t="s">
        <v>231</v>
      </c>
      <c r="F165" t="s">
        <v>693</v>
      </c>
      <c r="G165" t="str">
        <f>"201410004518"</f>
        <v>201410004518</v>
      </c>
      <c r="H165" t="s">
        <v>694</v>
      </c>
      <c r="I165">
        <v>0</v>
      </c>
      <c r="L165">
        <v>10</v>
      </c>
      <c r="M165">
        <v>0</v>
      </c>
      <c r="N165">
        <v>10</v>
      </c>
      <c r="O165">
        <v>0</v>
      </c>
      <c r="P165" t="s">
        <v>695</v>
      </c>
      <c r="Q165">
        <v>0</v>
      </c>
      <c r="R165">
        <v>0</v>
      </c>
      <c r="S165">
        <v>3</v>
      </c>
      <c r="T165">
        <v>0</v>
      </c>
      <c r="W165" t="s">
        <v>696</v>
      </c>
    </row>
    <row r="166" spans="1:23" x14ac:dyDescent="0.25">
      <c r="A166">
        <v>159</v>
      </c>
      <c r="B166">
        <v>3387</v>
      </c>
      <c r="C166" t="s">
        <v>697</v>
      </c>
      <c r="D166" t="s">
        <v>631</v>
      </c>
      <c r="E166" t="s">
        <v>330</v>
      </c>
      <c r="F166" t="s">
        <v>698</v>
      </c>
      <c r="G166" t="str">
        <f>"00641371"</f>
        <v>00641371</v>
      </c>
      <c r="H166" t="s">
        <v>694</v>
      </c>
      <c r="I166">
        <v>0</v>
      </c>
      <c r="L166">
        <v>10</v>
      </c>
      <c r="M166">
        <v>0</v>
      </c>
      <c r="N166">
        <v>10</v>
      </c>
      <c r="O166">
        <v>0</v>
      </c>
      <c r="P166" t="s">
        <v>695</v>
      </c>
      <c r="Q166">
        <v>0</v>
      </c>
      <c r="R166">
        <v>0</v>
      </c>
      <c r="S166">
        <v>3</v>
      </c>
      <c r="T166">
        <v>0</v>
      </c>
      <c r="W166" t="s">
        <v>696</v>
      </c>
    </row>
    <row r="167" spans="1:23" x14ac:dyDescent="0.25">
      <c r="A167">
        <v>160</v>
      </c>
      <c r="B167">
        <v>1126</v>
      </c>
      <c r="C167" t="s">
        <v>699</v>
      </c>
      <c r="D167" t="s">
        <v>189</v>
      </c>
      <c r="E167" t="s">
        <v>652</v>
      </c>
      <c r="F167" t="s">
        <v>700</v>
      </c>
      <c r="G167" t="str">
        <f>"00653845"</f>
        <v>00653845</v>
      </c>
      <c r="H167" t="s">
        <v>701</v>
      </c>
      <c r="I167">
        <v>0</v>
      </c>
      <c r="L167">
        <v>10</v>
      </c>
      <c r="M167">
        <v>0</v>
      </c>
      <c r="N167">
        <v>10</v>
      </c>
      <c r="O167">
        <v>0</v>
      </c>
      <c r="P167" t="s">
        <v>702</v>
      </c>
      <c r="Q167">
        <v>0</v>
      </c>
      <c r="R167">
        <v>0</v>
      </c>
      <c r="S167">
        <v>6</v>
      </c>
      <c r="T167">
        <v>0</v>
      </c>
      <c r="W167" t="s">
        <v>703</v>
      </c>
    </row>
    <row r="168" spans="1:23" x14ac:dyDescent="0.25">
      <c r="A168">
        <v>161</v>
      </c>
      <c r="B168">
        <v>513</v>
      </c>
      <c r="C168" t="s">
        <v>704</v>
      </c>
      <c r="D168" t="s">
        <v>705</v>
      </c>
      <c r="E168" t="s">
        <v>40</v>
      </c>
      <c r="F168" t="s">
        <v>706</v>
      </c>
      <c r="G168" t="str">
        <f>"201506004272"</f>
        <v>201506004272</v>
      </c>
      <c r="H168" t="s">
        <v>707</v>
      </c>
      <c r="I168">
        <v>0</v>
      </c>
      <c r="M168">
        <v>20</v>
      </c>
      <c r="N168">
        <v>0</v>
      </c>
      <c r="O168">
        <v>0</v>
      </c>
      <c r="P168" t="s">
        <v>708</v>
      </c>
      <c r="Q168">
        <v>0</v>
      </c>
      <c r="R168">
        <v>0</v>
      </c>
      <c r="S168">
        <v>0</v>
      </c>
      <c r="T168">
        <v>0</v>
      </c>
      <c r="W168" t="s">
        <v>708</v>
      </c>
    </row>
    <row r="169" spans="1:23" x14ac:dyDescent="0.25">
      <c r="A169">
        <v>162</v>
      </c>
      <c r="B169">
        <v>1601</v>
      </c>
      <c r="C169" t="s">
        <v>709</v>
      </c>
      <c r="D169" t="s">
        <v>62</v>
      </c>
      <c r="E169" t="s">
        <v>30</v>
      </c>
      <c r="F169" t="s">
        <v>710</v>
      </c>
      <c r="G169" t="str">
        <f>"00651542"</f>
        <v>00651542</v>
      </c>
      <c r="H169" t="s">
        <v>711</v>
      </c>
      <c r="I169">
        <v>0</v>
      </c>
      <c r="M169">
        <v>20</v>
      </c>
      <c r="N169">
        <v>0</v>
      </c>
      <c r="O169">
        <v>0</v>
      </c>
      <c r="P169" t="s">
        <v>712</v>
      </c>
      <c r="Q169">
        <v>0</v>
      </c>
      <c r="R169">
        <v>0</v>
      </c>
      <c r="S169">
        <v>0</v>
      </c>
      <c r="T169">
        <v>0</v>
      </c>
      <c r="W169" t="s">
        <v>712</v>
      </c>
    </row>
    <row r="170" spans="1:23" x14ac:dyDescent="0.25">
      <c r="A170">
        <v>163</v>
      </c>
      <c r="B170">
        <v>4391</v>
      </c>
      <c r="C170" t="s">
        <v>713</v>
      </c>
      <c r="D170" t="s">
        <v>93</v>
      </c>
      <c r="E170" t="s">
        <v>295</v>
      </c>
      <c r="F170" t="s">
        <v>714</v>
      </c>
      <c r="G170" t="str">
        <f>"00539264"</f>
        <v>00539264</v>
      </c>
      <c r="H170" t="s">
        <v>313</v>
      </c>
      <c r="I170">
        <v>0</v>
      </c>
      <c r="M170">
        <v>20</v>
      </c>
      <c r="N170">
        <v>0</v>
      </c>
      <c r="O170">
        <v>0</v>
      </c>
      <c r="P170" t="s">
        <v>715</v>
      </c>
      <c r="Q170">
        <v>0</v>
      </c>
      <c r="R170">
        <v>0</v>
      </c>
      <c r="S170">
        <v>0</v>
      </c>
      <c r="T170">
        <v>0</v>
      </c>
      <c r="W170" t="s">
        <v>715</v>
      </c>
    </row>
    <row r="171" spans="1:23" x14ac:dyDescent="0.25">
      <c r="A171">
        <v>164</v>
      </c>
      <c r="B171">
        <v>3414</v>
      </c>
      <c r="C171" t="s">
        <v>716</v>
      </c>
      <c r="D171" t="s">
        <v>717</v>
      </c>
      <c r="E171" t="s">
        <v>143</v>
      </c>
      <c r="F171" t="s">
        <v>718</v>
      </c>
      <c r="G171" t="str">
        <f>"00336122"</f>
        <v>00336122</v>
      </c>
      <c r="H171" t="s">
        <v>719</v>
      </c>
      <c r="I171">
        <v>0</v>
      </c>
      <c r="L171">
        <v>10</v>
      </c>
      <c r="M171">
        <v>20</v>
      </c>
      <c r="N171">
        <v>10</v>
      </c>
      <c r="O171">
        <v>0</v>
      </c>
      <c r="P171" t="s">
        <v>720</v>
      </c>
      <c r="Q171">
        <v>0</v>
      </c>
      <c r="R171">
        <v>0</v>
      </c>
      <c r="S171">
        <v>0</v>
      </c>
      <c r="T171">
        <v>0</v>
      </c>
      <c r="W171" t="s">
        <v>720</v>
      </c>
    </row>
    <row r="172" spans="1:23" x14ac:dyDescent="0.25">
      <c r="A172">
        <v>165</v>
      </c>
      <c r="B172">
        <v>2982</v>
      </c>
      <c r="C172" t="s">
        <v>721</v>
      </c>
      <c r="D172" t="s">
        <v>52</v>
      </c>
      <c r="E172" t="s">
        <v>46</v>
      </c>
      <c r="F172" t="s">
        <v>722</v>
      </c>
      <c r="G172" t="str">
        <f>"00634875"</f>
        <v>00634875</v>
      </c>
      <c r="H172" t="s">
        <v>723</v>
      </c>
      <c r="I172">
        <v>0</v>
      </c>
      <c r="M172">
        <v>20</v>
      </c>
      <c r="N172">
        <v>0</v>
      </c>
      <c r="O172">
        <v>0</v>
      </c>
      <c r="P172" t="s">
        <v>724</v>
      </c>
      <c r="Q172">
        <v>0</v>
      </c>
      <c r="R172">
        <v>0</v>
      </c>
      <c r="S172">
        <v>0</v>
      </c>
      <c r="T172">
        <v>0</v>
      </c>
      <c r="W172" t="s">
        <v>724</v>
      </c>
    </row>
    <row r="173" spans="1:23" x14ac:dyDescent="0.25">
      <c r="A173">
        <v>166</v>
      </c>
      <c r="B173">
        <v>2301</v>
      </c>
      <c r="C173" t="s">
        <v>725</v>
      </c>
      <c r="D173" t="s">
        <v>726</v>
      </c>
      <c r="E173" t="s">
        <v>57</v>
      </c>
      <c r="F173" t="s">
        <v>727</v>
      </c>
      <c r="G173" t="str">
        <f>"00069382"</f>
        <v>00069382</v>
      </c>
      <c r="H173" t="s">
        <v>205</v>
      </c>
      <c r="I173">
        <v>0</v>
      </c>
      <c r="M173">
        <v>20</v>
      </c>
      <c r="N173">
        <v>0</v>
      </c>
      <c r="O173">
        <v>0</v>
      </c>
      <c r="P173" t="s">
        <v>728</v>
      </c>
      <c r="Q173">
        <v>0</v>
      </c>
      <c r="R173">
        <v>0</v>
      </c>
      <c r="S173">
        <v>3</v>
      </c>
      <c r="T173">
        <v>0</v>
      </c>
      <c r="W173" t="s">
        <v>729</v>
      </c>
    </row>
    <row r="174" spans="1:23" x14ac:dyDescent="0.25">
      <c r="A174">
        <v>167</v>
      </c>
      <c r="B174">
        <v>3951</v>
      </c>
      <c r="C174" t="s">
        <v>730</v>
      </c>
      <c r="D174" t="s">
        <v>143</v>
      </c>
      <c r="E174" t="s">
        <v>30</v>
      </c>
      <c r="F174" t="s">
        <v>731</v>
      </c>
      <c r="G174" t="str">
        <f>"00552027"</f>
        <v>00552027</v>
      </c>
      <c r="H174" t="s">
        <v>732</v>
      </c>
      <c r="I174">
        <v>0</v>
      </c>
      <c r="L174">
        <v>10</v>
      </c>
      <c r="M174">
        <v>0</v>
      </c>
      <c r="N174">
        <v>10</v>
      </c>
      <c r="O174">
        <v>0</v>
      </c>
      <c r="P174" t="s">
        <v>733</v>
      </c>
      <c r="Q174">
        <v>0</v>
      </c>
      <c r="R174">
        <v>0</v>
      </c>
      <c r="S174">
        <v>0</v>
      </c>
      <c r="T174">
        <v>0</v>
      </c>
      <c r="W174" t="s">
        <v>733</v>
      </c>
    </row>
    <row r="175" spans="1:23" x14ac:dyDescent="0.25">
      <c r="A175">
        <v>168</v>
      </c>
      <c r="B175">
        <v>1214</v>
      </c>
      <c r="C175" t="s">
        <v>734</v>
      </c>
      <c r="D175" t="s">
        <v>36</v>
      </c>
      <c r="E175" t="s">
        <v>52</v>
      </c>
      <c r="F175" t="s">
        <v>735</v>
      </c>
      <c r="G175" t="str">
        <f>"201504004644"</f>
        <v>201504004644</v>
      </c>
      <c r="H175">
        <v>48</v>
      </c>
      <c r="I175">
        <v>0</v>
      </c>
      <c r="M175">
        <v>20</v>
      </c>
      <c r="N175">
        <v>0</v>
      </c>
      <c r="O175">
        <v>0</v>
      </c>
      <c r="P175">
        <v>68</v>
      </c>
      <c r="Q175">
        <v>0</v>
      </c>
      <c r="R175">
        <v>0</v>
      </c>
      <c r="S175">
        <v>0</v>
      </c>
      <c r="T175">
        <v>0</v>
      </c>
      <c r="W175">
        <v>68</v>
      </c>
    </row>
    <row r="176" spans="1:23" x14ac:dyDescent="0.25">
      <c r="A176">
        <v>169</v>
      </c>
      <c r="B176">
        <v>4520</v>
      </c>
      <c r="C176" t="s">
        <v>427</v>
      </c>
      <c r="D176" t="s">
        <v>143</v>
      </c>
      <c r="E176" t="s">
        <v>40</v>
      </c>
      <c r="F176" t="s">
        <v>736</v>
      </c>
      <c r="G176" t="str">
        <f>"00654165"</f>
        <v>00654165</v>
      </c>
      <c r="H176" t="s">
        <v>133</v>
      </c>
      <c r="I176">
        <v>0</v>
      </c>
      <c r="M176">
        <v>0</v>
      </c>
      <c r="N176">
        <v>0</v>
      </c>
      <c r="O176">
        <v>0</v>
      </c>
      <c r="P176" t="s">
        <v>133</v>
      </c>
      <c r="Q176">
        <v>0</v>
      </c>
      <c r="R176">
        <v>0</v>
      </c>
      <c r="S176">
        <v>9</v>
      </c>
      <c r="T176">
        <v>0</v>
      </c>
      <c r="W176" t="s">
        <v>737</v>
      </c>
    </row>
    <row r="177" spans="1:23" x14ac:dyDescent="0.25">
      <c r="A177">
        <v>170</v>
      </c>
      <c r="B177">
        <v>1841</v>
      </c>
      <c r="C177" t="s">
        <v>738</v>
      </c>
      <c r="D177" t="s">
        <v>113</v>
      </c>
      <c r="E177" t="s">
        <v>345</v>
      </c>
      <c r="F177" t="s">
        <v>739</v>
      </c>
      <c r="G177" t="str">
        <f>"201409000331"</f>
        <v>201409000331</v>
      </c>
      <c r="H177" t="s">
        <v>740</v>
      </c>
      <c r="I177">
        <v>0</v>
      </c>
      <c r="M177">
        <v>20</v>
      </c>
      <c r="N177">
        <v>0</v>
      </c>
      <c r="O177">
        <v>0</v>
      </c>
      <c r="P177" t="s">
        <v>741</v>
      </c>
      <c r="Q177">
        <v>0</v>
      </c>
      <c r="R177">
        <v>0</v>
      </c>
      <c r="S177">
        <v>0</v>
      </c>
      <c r="T177">
        <v>0</v>
      </c>
      <c r="W177" t="s">
        <v>741</v>
      </c>
    </row>
    <row r="178" spans="1:23" x14ac:dyDescent="0.25">
      <c r="A178">
        <v>171</v>
      </c>
      <c r="B178">
        <v>889</v>
      </c>
      <c r="C178" t="s">
        <v>742</v>
      </c>
      <c r="D178" t="s">
        <v>351</v>
      </c>
      <c r="E178" t="s">
        <v>93</v>
      </c>
      <c r="F178" t="s">
        <v>743</v>
      </c>
      <c r="G178" t="str">
        <f>"00639725"</f>
        <v>00639725</v>
      </c>
      <c r="H178" t="s">
        <v>744</v>
      </c>
      <c r="I178">
        <v>0</v>
      </c>
      <c r="M178">
        <v>20</v>
      </c>
      <c r="N178">
        <v>0</v>
      </c>
      <c r="O178">
        <v>0</v>
      </c>
      <c r="P178" t="s">
        <v>745</v>
      </c>
      <c r="Q178">
        <v>0</v>
      </c>
      <c r="R178">
        <v>0</v>
      </c>
      <c r="S178">
        <v>0</v>
      </c>
      <c r="T178">
        <v>0</v>
      </c>
      <c r="W178" t="s">
        <v>745</v>
      </c>
    </row>
    <row r="179" spans="1:23" x14ac:dyDescent="0.25">
      <c r="A179">
        <v>172</v>
      </c>
      <c r="B179">
        <v>2694</v>
      </c>
      <c r="C179" t="s">
        <v>746</v>
      </c>
      <c r="D179" t="s">
        <v>747</v>
      </c>
      <c r="E179" t="s">
        <v>14</v>
      </c>
      <c r="F179" t="s">
        <v>748</v>
      </c>
      <c r="G179" t="str">
        <f>"00019255"</f>
        <v>00019255</v>
      </c>
      <c r="H179" t="s">
        <v>749</v>
      </c>
      <c r="I179">
        <v>0</v>
      </c>
      <c r="M179">
        <v>20</v>
      </c>
      <c r="N179">
        <v>0</v>
      </c>
      <c r="O179">
        <v>0</v>
      </c>
      <c r="P179" t="s">
        <v>750</v>
      </c>
      <c r="Q179">
        <v>0</v>
      </c>
      <c r="R179">
        <v>0</v>
      </c>
      <c r="S179">
        <v>0</v>
      </c>
      <c r="T179">
        <v>0</v>
      </c>
      <c r="W179" t="s">
        <v>750</v>
      </c>
    </row>
    <row r="180" spans="1:23" x14ac:dyDescent="0.25">
      <c r="A180">
        <v>173</v>
      </c>
      <c r="B180">
        <v>4183</v>
      </c>
      <c r="C180" t="s">
        <v>751</v>
      </c>
      <c r="D180" t="s">
        <v>295</v>
      </c>
      <c r="E180" t="s">
        <v>752</v>
      </c>
      <c r="F180" t="s">
        <v>753</v>
      </c>
      <c r="G180" t="str">
        <f>"00501046"</f>
        <v>00501046</v>
      </c>
      <c r="H180" t="s">
        <v>754</v>
      </c>
      <c r="I180">
        <v>0</v>
      </c>
      <c r="L180">
        <v>10</v>
      </c>
      <c r="M180">
        <v>0</v>
      </c>
      <c r="N180">
        <v>10</v>
      </c>
      <c r="O180">
        <v>0</v>
      </c>
      <c r="P180" t="s">
        <v>755</v>
      </c>
      <c r="Q180">
        <v>0</v>
      </c>
      <c r="R180">
        <v>0</v>
      </c>
      <c r="S180">
        <v>6</v>
      </c>
      <c r="T180">
        <v>0</v>
      </c>
      <c r="W180" t="s">
        <v>756</v>
      </c>
    </row>
    <row r="181" spans="1:23" x14ac:dyDescent="0.25">
      <c r="A181">
        <v>174</v>
      </c>
      <c r="B181">
        <v>4881</v>
      </c>
      <c r="C181" t="s">
        <v>757</v>
      </c>
      <c r="D181" t="s">
        <v>758</v>
      </c>
      <c r="E181" t="s">
        <v>143</v>
      </c>
      <c r="F181" t="s">
        <v>759</v>
      </c>
      <c r="G181" t="str">
        <f>"00102199"</f>
        <v>00102199</v>
      </c>
      <c r="H181" t="s">
        <v>760</v>
      </c>
      <c r="I181">
        <v>0</v>
      </c>
      <c r="M181">
        <v>20</v>
      </c>
      <c r="N181">
        <v>0</v>
      </c>
      <c r="O181">
        <v>0</v>
      </c>
      <c r="P181" t="s">
        <v>761</v>
      </c>
      <c r="Q181">
        <v>0</v>
      </c>
      <c r="R181">
        <v>0</v>
      </c>
      <c r="S181">
        <v>9</v>
      </c>
      <c r="T181">
        <v>0</v>
      </c>
      <c r="W181" t="s">
        <v>762</v>
      </c>
    </row>
    <row r="182" spans="1:23" x14ac:dyDescent="0.25">
      <c r="A182">
        <v>175</v>
      </c>
      <c r="B182">
        <v>3876</v>
      </c>
      <c r="C182" t="s">
        <v>763</v>
      </c>
      <c r="D182" t="s">
        <v>30</v>
      </c>
      <c r="E182" t="s">
        <v>36</v>
      </c>
      <c r="F182" t="s">
        <v>764</v>
      </c>
      <c r="G182" t="str">
        <f>"00344410"</f>
        <v>00344410</v>
      </c>
      <c r="H182" t="s">
        <v>765</v>
      </c>
      <c r="I182">
        <v>0</v>
      </c>
      <c r="M182">
        <v>20</v>
      </c>
      <c r="N182">
        <v>0</v>
      </c>
      <c r="O182">
        <v>0</v>
      </c>
      <c r="P182" t="s">
        <v>766</v>
      </c>
      <c r="Q182">
        <v>3</v>
      </c>
      <c r="R182">
        <v>3</v>
      </c>
      <c r="S182">
        <v>6</v>
      </c>
      <c r="T182">
        <v>0</v>
      </c>
      <c r="W182" t="s">
        <v>767</v>
      </c>
    </row>
    <row r="183" spans="1:23" x14ac:dyDescent="0.25">
      <c r="A183">
        <v>176</v>
      </c>
      <c r="B183">
        <v>1254</v>
      </c>
      <c r="C183" t="s">
        <v>768</v>
      </c>
      <c r="D183" t="s">
        <v>244</v>
      </c>
      <c r="E183" t="s">
        <v>769</v>
      </c>
      <c r="F183" t="s">
        <v>770</v>
      </c>
      <c r="G183" t="str">
        <f>"00152747"</f>
        <v>00152747</v>
      </c>
      <c r="H183" t="s">
        <v>771</v>
      </c>
      <c r="I183">
        <v>0</v>
      </c>
      <c r="M183">
        <v>20</v>
      </c>
      <c r="N183">
        <v>0</v>
      </c>
      <c r="O183">
        <v>0</v>
      </c>
      <c r="P183" t="s">
        <v>767</v>
      </c>
      <c r="Q183">
        <v>0</v>
      </c>
      <c r="R183">
        <v>0</v>
      </c>
      <c r="S183">
        <v>0</v>
      </c>
      <c r="T183">
        <v>0</v>
      </c>
      <c r="W183" t="s">
        <v>767</v>
      </c>
    </row>
    <row r="184" spans="1:23" x14ac:dyDescent="0.25">
      <c r="A184">
        <v>177</v>
      </c>
      <c r="B184">
        <v>1766</v>
      </c>
      <c r="C184" t="s">
        <v>772</v>
      </c>
      <c r="D184" t="s">
        <v>15</v>
      </c>
      <c r="E184" t="s">
        <v>46</v>
      </c>
      <c r="F184" t="s">
        <v>773</v>
      </c>
      <c r="G184" t="str">
        <f>"201410007328"</f>
        <v>201410007328</v>
      </c>
      <c r="H184" t="s">
        <v>214</v>
      </c>
      <c r="I184">
        <v>0</v>
      </c>
      <c r="M184">
        <v>20</v>
      </c>
      <c r="N184">
        <v>0</v>
      </c>
      <c r="O184">
        <v>0</v>
      </c>
      <c r="P184" t="s">
        <v>774</v>
      </c>
      <c r="Q184">
        <v>0</v>
      </c>
      <c r="R184">
        <v>0</v>
      </c>
      <c r="S184">
        <v>0</v>
      </c>
      <c r="T184">
        <v>0</v>
      </c>
      <c r="W184" t="s">
        <v>774</v>
      </c>
    </row>
    <row r="185" spans="1:23" x14ac:dyDescent="0.25">
      <c r="A185">
        <v>178</v>
      </c>
      <c r="B185">
        <v>3086</v>
      </c>
      <c r="C185" t="s">
        <v>775</v>
      </c>
      <c r="D185" t="s">
        <v>37</v>
      </c>
      <c r="E185" t="s">
        <v>93</v>
      </c>
      <c r="F185" t="s">
        <v>776</v>
      </c>
      <c r="G185" t="str">
        <f>"201406012482"</f>
        <v>201406012482</v>
      </c>
      <c r="H185" t="s">
        <v>777</v>
      </c>
      <c r="I185">
        <v>0</v>
      </c>
      <c r="M185">
        <v>20</v>
      </c>
      <c r="N185">
        <v>0</v>
      </c>
      <c r="O185">
        <v>0</v>
      </c>
      <c r="P185" t="s">
        <v>778</v>
      </c>
      <c r="Q185">
        <v>0</v>
      </c>
      <c r="R185">
        <v>0</v>
      </c>
      <c r="S185">
        <v>0</v>
      </c>
      <c r="T185">
        <v>0</v>
      </c>
      <c r="W185" t="s">
        <v>778</v>
      </c>
    </row>
    <row r="186" spans="1:23" x14ac:dyDescent="0.25">
      <c r="A186">
        <v>179</v>
      </c>
      <c r="B186">
        <v>2441</v>
      </c>
      <c r="C186" t="s">
        <v>779</v>
      </c>
      <c r="D186" t="s">
        <v>351</v>
      </c>
      <c r="E186" t="s">
        <v>780</v>
      </c>
      <c r="F186" t="s">
        <v>781</v>
      </c>
      <c r="G186" t="str">
        <f>"201410004146"</f>
        <v>201410004146</v>
      </c>
      <c r="H186" t="s">
        <v>782</v>
      </c>
      <c r="I186">
        <v>0</v>
      </c>
      <c r="M186">
        <v>20</v>
      </c>
      <c r="N186">
        <v>0</v>
      </c>
      <c r="O186">
        <v>0</v>
      </c>
      <c r="P186" t="s">
        <v>783</v>
      </c>
      <c r="Q186">
        <v>0</v>
      </c>
      <c r="R186">
        <v>0</v>
      </c>
      <c r="S186">
        <v>0</v>
      </c>
      <c r="T186">
        <v>0</v>
      </c>
      <c r="W186" t="s">
        <v>783</v>
      </c>
    </row>
    <row r="187" spans="1:23" x14ac:dyDescent="0.25">
      <c r="A187">
        <v>180</v>
      </c>
      <c r="B187">
        <v>1306</v>
      </c>
      <c r="C187" t="s">
        <v>784</v>
      </c>
      <c r="D187" t="s">
        <v>500</v>
      </c>
      <c r="E187" t="s">
        <v>785</v>
      </c>
      <c r="F187" t="s">
        <v>786</v>
      </c>
      <c r="G187" t="str">
        <f>"201511012275"</f>
        <v>201511012275</v>
      </c>
      <c r="H187" t="s">
        <v>677</v>
      </c>
      <c r="I187">
        <v>0</v>
      </c>
      <c r="M187">
        <v>0</v>
      </c>
      <c r="N187">
        <v>0</v>
      </c>
      <c r="O187">
        <v>0</v>
      </c>
      <c r="P187" t="s">
        <v>677</v>
      </c>
      <c r="Q187">
        <v>0</v>
      </c>
      <c r="R187">
        <v>0</v>
      </c>
      <c r="S187">
        <v>6</v>
      </c>
      <c r="T187">
        <v>0</v>
      </c>
      <c r="W187" t="s">
        <v>787</v>
      </c>
    </row>
    <row r="188" spans="1:23" x14ac:dyDescent="0.25">
      <c r="A188">
        <v>181</v>
      </c>
      <c r="B188">
        <v>1378</v>
      </c>
      <c r="C188" t="s">
        <v>490</v>
      </c>
      <c r="D188" t="s">
        <v>356</v>
      </c>
      <c r="E188" t="s">
        <v>40</v>
      </c>
      <c r="F188" t="s">
        <v>788</v>
      </c>
      <c r="G188" t="str">
        <f>"00653581"</f>
        <v>00653581</v>
      </c>
      <c r="H188">
        <v>57</v>
      </c>
      <c r="I188">
        <v>0</v>
      </c>
      <c r="M188">
        <v>0</v>
      </c>
      <c r="N188">
        <v>0</v>
      </c>
      <c r="O188">
        <v>0</v>
      </c>
      <c r="P188">
        <v>57</v>
      </c>
      <c r="Q188">
        <v>0</v>
      </c>
      <c r="R188">
        <v>0</v>
      </c>
      <c r="S188">
        <v>6</v>
      </c>
      <c r="T188">
        <v>0</v>
      </c>
      <c r="W188">
        <v>63</v>
      </c>
    </row>
    <row r="189" spans="1:23" x14ac:dyDescent="0.25">
      <c r="A189">
        <v>182</v>
      </c>
      <c r="B189">
        <v>1696</v>
      </c>
      <c r="C189" t="s">
        <v>789</v>
      </c>
      <c r="D189" t="s">
        <v>40</v>
      </c>
      <c r="E189" t="s">
        <v>356</v>
      </c>
      <c r="F189" t="s">
        <v>790</v>
      </c>
      <c r="G189" t="str">
        <f>"201410005345"</f>
        <v>201410005345</v>
      </c>
      <c r="H189">
        <v>42</v>
      </c>
      <c r="I189">
        <v>0</v>
      </c>
      <c r="M189">
        <v>20</v>
      </c>
      <c r="N189">
        <v>0</v>
      </c>
      <c r="O189">
        <v>0</v>
      </c>
      <c r="P189">
        <v>62</v>
      </c>
      <c r="Q189">
        <v>0</v>
      </c>
      <c r="R189">
        <v>0</v>
      </c>
      <c r="S189">
        <v>0</v>
      </c>
      <c r="T189">
        <v>0</v>
      </c>
      <c r="W189">
        <v>62</v>
      </c>
    </row>
    <row r="190" spans="1:23" x14ac:dyDescent="0.25">
      <c r="A190">
        <v>183</v>
      </c>
      <c r="B190">
        <v>2245</v>
      </c>
      <c r="C190" t="s">
        <v>39</v>
      </c>
      <c r="D190" t="s">
        <v>63</v>
      </c>
      <c r="E190" t="s">
        <v>40</v>
      </c>
      <c r="F190" t="s">
        <v>791</v>
      </c>
      <c r="G190" t="str">
        <f>"00012661"</f>
        <v>00012661</v>
      </c>
      <c r="H190" t="s">
        <v>792</v>
      </c>
      <c r="I190">
        <v>0</v>
      </c>
      <c r="M190">
        <v>20</v>
      </c>
      <c r="N190">
        <v>0</v>
      </c>
      <c r="O190">
        <v>0</v>
      </c>
      <c r="P190" t="s">
        <v>793</v>
      </c>
      <c r="Q190">
        <v>0</v>
      </c>
      <c r="R190">
        <v>0</v>
      </c>
      <c r="S190">
        <v>6</v>
      </c>
      <c r="T190">
        <v>0</v>
      </c>
      <c r="W190" t="s">
        <v>794</v>
      </c>
    </row>
    <row r="191" spans="1:23" x14ac:dyDescent="0.25">
      <c r="A191">
        <v>184</v>
      </c>
      <c r="B191">
        <v>4989</v>
      </c>
      <c r="C191" t="s">
        <v>795</v>
      </c>
      <c r="D191" t="s">
        <v>24</v>
      </c>
      <c r="E191" t="s">
        <v>36</v>
      </c>
      <c r="F191" t="s">
        <v>796</v>
      </c>
      <c r="G191" t="str">
        <f>"00281754"</f>
        <v>00281754</v>
      </c>
      <c r="H191" t="s">
        <v>797</v>
      </c>
      <c r="I191">
        <v>0</v>
      </c>
      <c r="L191">
        <v>10</v>
      </c>
      <c r="M191">
        <v>0</v>
      </c>
      <c r="N191">
        <v>10</v>
      </c>
      <c r="O191">
        <v>0</v>
      </c>
      <c r="P191" t="s">
        <v>798</v>
      </c>
      <c r="Q191">
        <v>0</v>
      </c>
      <c r="R191">
        <v>0</v>
      </c>
      <c r="S191">
        <v>3</v>
      </c>
      <c r="T191">
        <v>0</v>
      </c>
      <c r="W191" t="s">
        <v>799</v>
      </c>
    </row>
    <row r="192" spans="1:23" x14ac:dyDescent="0.25">
      <c r="A192">
        <v>185</v>
      </c>
      <c r="B192">
        <v>604</v>
      </c>
      <c r="C192" t="s">
        <v>800</v>
      </c>
      <c r="D192" t="s">
        <v>52</v>
      </c>
      <c r="E192" t="s">
        <v>14</v>
      </c>
      <c r="F192" t="s">
        <v>801</v>
      </c>
      <c r="G192" t="str">
        <f>"00441399"</f>
        <v>00441399</v>
      </c>
      <c r="H192" t="s">
        <v>802</v>
      </c>
      <c r="I192">
        <v>0</v>
      </c>
      <c r="L192">
        <v>10</v>
      </c>
      <c r="M192">
        <v>0</v>
      </c>
      <c r="N192">
        <v>10</v>
      </c>
      <c r="O192">
        <v>0</v>
      </c>
      <c r="P192" t="s">
        <v>803</v>
      </c>
      <c r="Q192">
        <v>0</v>
      </c>
      <c r="R192">
        <v>0</v>
      </c>
      <c r="S192">
        <v>0</v>
      </c>
      <c r="T192">
        <v>0</v>
      </c>
      <c r="W192" t="s">
        <v>803</v>
      </c>
    </row>
    <row r="193" spans="1:23" x14ac:dyDescent="0.25">
      <c r="A193">
        <v>186</v>
      </c>
      <c r="B193">
        <v>2081</v>
      </c>
      <c r="C193" t="s">
        <v>804</v>
      </c>
      <c r="D193" t="s">
        <v>63</v>
      </c>
      <c r="E193" t="s">
        <v>232</v>
      </c>
      <c r="F193" t="s">
        <v>805</v>
      </c>
      <c r="G193" t="str">
        <f>"200806000694"</f>
        <v>200806000694</v>
      </c>
      <c r="H193" t="s">
        <v>358</v>
      </c>
      <c r="I193">
        <v>0</v>
      </c>
      <c r="M193">
        <v>0</v>
      </c>
      <c r="N193">
        <v>0</v>
      </c>
      <c r="O193">
        <v>0</v>
      </c>
      <c r="P193" t="s">
        <v>358</v>
      </c>
      <c r="Q193">
        <v>0</v>
      </c>
      <c r="R193">
        <v>0</v>
      </c>
      <c r="S193">
        <v>6</v>
      </c>
      <c r="T193">
        <v>0</v>
      </c>
      <c r="W193" t="s">
        <v>806</v>
      </c>
    </row>
    <row r="194" spans="1:23" x14ac:dyDescent="0.25">
      <c r="A194">
        <v>187</v>
      </c>
      <c r="B194">
        <v>3536</v>
      </c>
      <c r="C194" t="s">
        <v>807</v>
      </c>
      <c r="D194" t="s">
        <v>14</v>
      </c>
      <c r="E194" t="s">
        <v>255</v>
      </c>
      <c r="F194" t="s">
        <v>808</v>
      </c>
      <c r="G194" t="str">
        <f>"201409004065"</f>
        <v>201409004065</v>
      </c>
      <c r="H194">
        <v>57</v>
      </c>
      <c r="I194">
        <v>0</v>
      </c>
      <c r="M194">
        <v>0</v>
      </c>
      <c r="N194">
        <v>0</v>
      </c>
      <c r="O194">
        <v>0</v>
      </c>
      <c r="P194">
        <v>57</v>
      </c>
      <c r="Q194">
        <v>0</v>
      </c>
      <c r="R194">
        <v>0</v>
      </c>
      <c r="S194">
        <v>3</v>
      </c>
      <c r="T194">
        <v>0</v>
      </c>
      <c r="W194">
        <v>60</v>
      </c>
    </row>
    <row r="195" spans="1:23" x14ac:dyDescent="0.25">
      <c r="A195">
        <v>188</v>
      </c>
      <c r="B195">
        <v>1970</v>
      </c>
      <c r="C195" t="s">
        <v>809</v>
      </c>
      <c r="D195" t="s">
        <v>810</v>
      </c>
      <c r="E195" t="s">
        <v>461</v>
      </c>
      <c r="F195" t="s">
        <v>811</v>
      </c>
      <c r="G195" t="str">
        <f>"00219497"</f>
        <v>00219497</v>
      </c>
      <c r="H195">
        <v>60</v>
      </c>
      <c r="I195">
        <v>0</v>
      </c>
      <c r="M195">
        <v>0</v>
      </c>
      <c r="N195">
        <v>0</v>
      </c>
      <c r="O195">
        <v>0</v>
      </c>
      <c r="P195">
        <v>60</v>
      </c>
      <c r="Q195">
        <v>0</v>
      </c>
      <c r="R195">
        <v>0</v>
      </c>
      <c r="S195">
        <v>0</v>
      </c>
      <c r="T195">
        <v>0</v>
      </c>
      <c r="W195">
        <v>60</v>
      </c>
    </row>
    <row r="196" spans="1:23" x14ac:dyDescent="0.25">
      <c r="A196">
        <v>189</v>
      </c>
      <c r="B196">
        <v>5241</v>
      </c>
      <c r="C196" t="s">
        <v>812</v>
      </c>
      <c r="D196" t="s">
        <v>30</v>
      </c>
      <c r="E196" t="s">
        <v>813</v>
      </c>
      <c r="F196" t="s">
        <v>814</v>
      </c>
      <c r="G196" t="str">
        <f>"201405001691"</f>
        <v>201405001691</v>
      </c>
      <c r="H196" t="s">
        <v>512</v>
      </c>
      <c r="I196">
        <v>0</v>
      </c>
      <c r="M196">
        <v>20</v>
      </c>
      <c r="N196">
        <v>0</v>
      </c>
      <c r="O196">
        <v>0</v>
      </c>
      <c r="P196" t="s">
        <v>815</v>
      </c>
      <c r="Q196">
        <v>0</v>
      </c>
      <c r="R196">
        <v>0</v>
      </c>
      <c r="S196">
        <v>0</v>
      </c>
      <c r="T196">
        <v>0</v>
      </c>
      <c r="W196" t="s">
        <v>815</v>
      </c>
    </row>
    <row r="197" spans="1:23" x14ac:dyDescent="0.25">
      <c r="A197">
        <v>190</v>
      </c>
      <c r="B197">
        <v>5472</v>
      </c>
      <c r="C197" t="s">
        <v>816</v>
      </c>
      <c r="D197" t="s">
        <v>93</v>
      </c>
      <c r="E197" t="s">
        <v>46</v>
      </c>
      <c r="F197" t="s">
        <v>817</v>
      </c>
      <c r="G197" t="str">
        <f>"00349674"</f>
        <v>00349674</v>
      </c>
      <c r="H197" t="s">
        <v>218</v>
      </c>
      <c r="I197">
        <v>0</v>
      </c>
      <c r="M197">
        <v>0</v>
      </c>
      <c r="N197">
        <v>0</v>
      </c>
      <c r="O197">
        <v>0</v>
      </c>
      <c r="P197" t="s">
        <v>218</v>
      </c>
      <c r="Q197">
        <v>0</v>
      </c>
      <c r="R197">
        <v>0</v>
      </c>
      <c r="S197">
        <v>6</v>
      </c>
      <c r="T197">
        <v>0</v>
      </c>
      <c r="W197" t="s">
        <v>364</v>
      </c>
    </row>
    <row r="198" spans="1:23" x14ac:dyDescent="0.25">
      <c r="A198">
        <v>191</v>
      </c>
      <c r="B198">
        <v>5042</v>
      </c>
      <c r="C198" t="s">
        <v>818</v>
      </c>
      <c r="D198" t="s">
        <v>24</v>
      </c>
      <c r="E198" t="s">
        <v>143</v>
      </c>
      <c r="F198" t="s">
        <v>819</v>
      </c>
      <c r="G198" t="str">
        <f>"00652241"</f>
        <v>00652241</v>
      </c>
      <c r="H198" t="s">
        <v>364</v>
      </c>
      <c r="I198">
        <v>0</v>
      </c>
      <c r="M198">
        <v>0</v>
      </c>
      <c r="N198">
        <v>0</v>
      </c>
      <c r="O198">
        <v>0</v>
      </c>
      <c r="P198" t="s">
        <v>364</v>
      </c>
      <c r="Q198">
        <v>0</v>
      </c>
      <c r="R198">
        <v>0</v>
      </c>
      <c r="S198">
        <v>0</v>
      </c>
      <c r="T198">
        <v>0</v>
      </c>
      <c r="W198" t="s">
        <v>364</v>
      </c>
    </row>
    <row r="199" spans="1:23" x14ac:dyDescent="0.25">
      <c r="A199">
        <v>192</v>
      </c>
      <c r="B199">
        <v>3364</v>
      </c>
      <c r="C199" t="s">
        <v>820</v>
      </c>
      <c r="D199" t="s">
        <v>63</v>
      </c>
      <c r="E199" t="s">
        <v>40</v>
      </c>
      <c r="F199" t="s">
        <v>821</v>
      </c>
      <c r="G199" t="str">
        <f>"00636137"</f>
        <v>00636137</v>
      </c>
      <c r="H199" t="s">
        <v>479</v>
      </c>
      <c r="I199">
        <v>0</v>
      </c>
      <c r="M199">
        <v>0</v>
      </c>
      <c r="N199">
        <v>0</v>
      </c>
      <c r="O199">
        <v>0</v>
      </c>
      <c r="P199" t="s">
        <v>479</v>
      </c>
      <c r="Q199">
        <v>0</v>
      </c>
      <c r="R199">
        <v>0</v>
      </c>
      <c r="S199">
        <v>6</v>
      </c>
      <c r="T199">
        <v>0</v>
      </c>
      <c r="W199" t="s">
        <v>822</v>
      </c>
    </row>
    <row r="200" spans="1:23" x14ac:dyDescent="0.25">
      <c r="A200">
        <v>193</v>
      </c>
      <c r="B200">
        <v>1686</v>
      </c>
      <c r="C200" t="s">
        <v>823</v>
      </c>
      <c r="D200" t="s">
        <v>305</v>
      </c>
      <c r="E200" t="s">
        <v>36</v>
      </c>
      <c r="F200" t="s">
        <v>824</v>
      </c>
      <c r="G200" t="str">
        <f>"00653508"</f>
        <v>00653508</v>
      </c>
      <c r="H200" t="s">
        <v>292</v>
      </c>
      <c r="I200">
        <v>0</v>
      </c>
      <c r="M200">
        <v>0</v>
      </c>
      <c r="N200">
        <v>0</v>
      </c>
      <c r="O200">
        <v>0</v>
      </c>
      <c r="P200" t="s">
        <v>292</v>
      </c>
      <c r="Q200">
        <v>0</v>
      </c>
      <c r="R200">
        <v>0</v>
      </c>
      <c r="S200">
        <v>6</v>
      </c>
      <c r="T200">
        <v>0</v>
      </c>
      <c r="W200" t="s">
        <v>79</v>
      </c>
    </row>
    <row r="201" spans="1:23" x14ac:dyDescent="0.25">
      <c r="A201">
        <v>194</v>
      </c>
      <c r="B201">
        <v>3554</v>
      </c>
      <c r="C201" t="s">
        <v>825</v>
      </c>
      <c r="D201" t="s">
        <v>63</v>
      </c>
      <c r="E201" t="s">
        <v>24</v>
      </c>
      <c r="F201" t="s">
        <v>826</v>
      </c>
      <c r="G201" t="str">
        <f>"201506001968"</f>
        <v>201506001968</v>
      </c>
      <c r="H201" t="s">
        <v>827</v>
      </c>
      <c r="I201">
        <v>0</v>
      </c>
      <c r="M201">
        <v>0</v>
      </c>
      <c r="N201">
        <v>0</v>
      </c>
      <c r="O201">
        <v>0</v>
      </c>
      <c r="P201" t="s">
        <v>827</v>
      </c>
      <c r="Q201">
        <v>0</v>
      </c>
      <c r="R201">
        <v>0</v>
      </c>
      <c r="S201">
        <v>6</v>
      </c>
      <c r="T201">
        <v>0</v>
      </c>
      <c r="W201" t="s">
        <v>492</v>
      </c>
    </row>
    <row r="202" spans="1:23" x14ac:dyDescent="0.25">
      <c r="A202">
        <v>195</v>
      </c>
      <c r="B202">
        <v>4301</v>
      </c>
      <c r="C202" t="s">
        <v>427</v>
      </c>
      <c r="D202" t="s">
        <v>14</v>
      </c>
      <c r="E202" t="s">
        <v>36</v>
      </c>
      <c r="F202" t="s">
        <v>828</v>
      </c>
      <c r="G202" t="str">
        <f>"201410001172"</f>
        <v>201410001172</v>
      </c>
      <c r="H202" t="s">
        <v>827</v>
      </c>
      <c r="I202">
        <v>0</v>
      </c>
      <c r="M202">
        <v>0</v>
      </c>
      <c r="N202">
        <v>0</v>
      </c>
      <c r="O202">
        <v>0</v>
      </c>
      <c r="P202" t="s">
        <v>827</v>
      </c>
      <c r="Q202">
        <v>0</v>
      </c>
      <c r="R202">
        <v>0</v>
      </c>
      <c r="S202">
        <v>6</v>
      </c>
      <c r="T202">
        <v>0</v>
      </c>
      <c r="W202" t="s">
        <v>492</v>
      </c>
    </row>
    <row r="203" spans="1:23" x14ac:dyDescent="0.25">
      <c r="A203">
        <v>196</v>
      </c>
      <c r="B203">
        <v>1774</v>
      </c>
      <c r="C203" t="s">
        <v>829</v>
      </c>
      <c r="D203" t="s">
        <v>40</v>
      </c>
      <c r="E203" t="s">
        <v>14</v>
      </c>
      <c r="F203" t="s">
        <v>830</v>
      </c>
      <c r="G203" t="str">
        <f>"00287629"</f>
        <v>00287629</v>
      </c>
      <c r="H203" t="s">
        <v>831</v>
      </c>
      <c r="I203">
        <v>0</v>
      </c>
      <c r="M203">
        <v>0</v>
      </c>
      <c r="N203">
        <v>0</v>
      </c>
      <c r="O203">
        <v>0</v>
      </c>
      <c r="P203" t="s">
        <v>831</v>
      </c>
      <c r="Q203">
        <v>0</v>
      </c>
      <c r="R203">
        <v>0</v>
      </c>
      <c r="S203">
        <v>12</v>
      </c>
      <c r="T203">
        <v>0</v>
      </c>
      <c r="W203" t="s">
        <v>65</v>
      </c>
    </row>
    <row r="204" spans="1:23" x14ac:dyDescent="0.25">
      <c r="A204">
        <v>197</v>
      </c>
      <c r="B204">
        <v>2314</v>
      </c>
      <c r="C204" t="s">
        <v>832</v>
      </c>
      <c r="D204" t="s">
        <v>833</v>
      </c>
      <c r="E204" t="s">
        <v>14</v>
      </c>
      <c r="F204" t="s">
        <v>834</v>
      </c>
      <c r="G204" t="str">
        <f>"00647709"</f>
        <v>00647709</v>
      </c>
      <c r="H204" t="s">
        <v>835</v>
      </c>
      <c r="I204">
        <v>0</v>
      </c>
      <c r="M204">
        <v>0</v>
      </c>
      <c r="N204">
        <v>0</v>
      </c>
      <c r="O204">
        <v>0</v>
      </c>
      <c r="P204" t="s">
        <v>835</v>
      </c>
      <c r="Q204">
        <v>0</v>
      </c>
      <c r="R204">
        <v>0</v>
      </c>
      <c r="S204">
        <v>6</v>
      </c>
      <c r="T204">
        <v>0</v>
      </c>
      <c r="W204" t="s">
        <v>59</v>
      </c>
    </row>
    <row r="205" spans="1:23" x14ac:dyDescent="0.25">
      <c r="A205">
        <v>198</v>
      </c>
      <c r="B205">
        <v>3450</v>
      </c>
      <c r="C205" t="s">
        <v>836</v>
      </c>
      <c r="D205" t="s">
        <v>295</v>
      </c>
      <c r="E205" t="s">
        <v>295</v>
      </c>
      <c r="F205" t="s">
        <v>837</v>
      </c>
      <c r="G205" t="str">
        <f>"201507000557"</f>
        <v>201507000557</v>
      </c>
      <c r="H205">
        <v>54</v>
      </c>
      <c r="I205">
        <v>0</v>
      </c>
      <c r="M205">
        <v>0</v>
      </c>
      <c r="N205">
        <v>0</v>
      </c>
      <c r="O205">
        <v>0</v>
      </c>
      <c r="P205">
        <v>54</v>
      </c>
      <c r="Q205">
        <v>0</v>
      </c>
      <c r="R205">
        <v>0</v>
      </c>
      <c r="S205">
        <v>3</v>
      </c>
      <c r="T205">
        <v>0</v>
      </c>
      <c r="W205">
        <v>57</v>
      </c>
    </row>
    <row r="206" spans="1:23" x14ac:dyDescent="0.25">
      <c r="A206">
        <v>199</v>
      </c>
      <c r="B206">
        <v>2255</v>
      </c>
      <c r="C206" t="s">
        <v>838</v>
      </c>
      <c r="D206" t="s">
        <v>77</v>
      </c>
      <c r="E206" t="s">
        <v>36</v>
      </c>
      <c r="F206" t="s">
        <v>839</v>
      </c>
      <c r="G206" t="str">
        <f>"201409002402"</f>
        <v>201409002402</v>
      </c>
      <c r="H206" t="s">
        <v>840</v>
      </c>
      <c r="I206">
        <v>0</v>
      </c>
      <c r="M206">
        <v>20</v>
      </c>
      <c r="N206">
        <v>0</v>
      </c>
      <c r="O206">
        <v>0</v>
      </c>
      <c r="P206" t="s">
        <v>841</v>
      </c>
      <c r="Q206">
        <v>0</v>
      </c>
      <c r="R206">
        <v>0</v>
      </c>
      <c r="S206">
        <v>0</v>
      </c>
      <c r="T206">
        <v>0</v>
      </c>
      <c r="W206" t="s">
        <v>841</v>
      </c>
    </row>
    <row r="207" spans="1:23" x14ac:dyDescent="0.25">
      <c r="A207">
        <v>200</v>
      </c>
      <c r="B207">
        <v>590</v>
      </c>
      <c r="C207" t="s">
        <v>842</v>
      </c>
      <c r="D207" t="s">
        <v>189</v>
      </c>
      <c r="E207" t="s">
        <v>330</v>
      </c>
      <c r="F207" t="s">
        <v>843</v>
      </c>
      <c r="G207" t="str">
        <f>"00288125"</f>
        <v>00288125</v>
      </c>
      <c r="H207" t="s">
        <v>844</v>
      </c>
      <c r="I207">
        <v>0</v>
      </c>
      <c r="M207">
        <v>0</v>
      </c>
      <c r="N207">
        <v>0</v>
      </c>
      <c r="O207">
        <v>0</v>
      </c>
      <c r="P207" t="s">
        <v>844</v>
      </c>
      <c r="Q207">
        <v>0</v>
      </c>
      <c r="R207">
        <v>0</v>
      </c>
      <c r="S207">
        <v>0</v>
      </c>
      <c r="T207">
        <v>0</v>
      </c>
      <c r="W207" t="s">
        <v>844</v>
      </c>
    </row>
    <row r="208" spans="1:23" x14ac:dyDescent="0.25">
      <c r="A208">
        <v>201</v>
      </c>
      <c r="B208">
        <v>1851</v>
      </c>
      <c r="C208" t="s">
        <v>845</v>
      </c>
      <c r="D208" t="s">
        <v>255</v>
      </c>
      <c r="E208" t="s">
        <v>14</v>
      </c>
      <c r="F208" t="s">
        <v>846</v>
      </c>
      <c r="G208" t="str">
        <f>"00641770"</f>
        <v>00641770</v>
      </c>
      <c r="H208" t="s">
        <v>847</v>
      </c>
      <c r="I208">
        <v>0</v>
      </c>
      <c r="M208">
        <v>0</v>
      </c>
      <c r="N208">
        <v>0</v>
      </c>
      <c r="O208">
        <v>0</v>
      </c>
      <c r="P208" t="s">
        <v>847</v>
      </c>
      <c r="Q208">
        <v>0</v>
      </c>
      <c r="R208">
        <v>0</v>
      </c>
      <c r="S208">
        <v>0</v>
      </c>
      <c r="T208">
        <v>0</v>
      </c>
      <c r="W208" t="s">
        <v>847</v>
      </c>
    </row>
    <row r="209" spans="1:23" x14ac:dyDescent="0.25">
      <c r="A209">
        <v>202</v>
      </c>
      <c r="B209">
        <v>5007</v>
      </c>
      <c r="C209" t="s">
        <v>848</v>
      </c>
      <c r="D209" t="s">
        <v>77</v>
      </c>
      <c r="E209" t="s">
        <v>40</v>
      </c>
      <c r="F209" t="s">
        <v>849</v>
      </c>
      <c r="G209" t="str">
        <f>"201409006097"</f>
        <v>201409006097</v>
      </c>
      <c r="H209">
        <v>36</v>
      </c>
      <c r="I209">
        <v>0</v>
      </c>
      <c r="M209">
        <v>20</v>
      </c>
      <c r="N209">
        <v>0</v>
      </c>
      <c r="O209">
        <v>0</v>
      </c>
      <c r="P209">
        <v>56</v>
      </c>
      <c r="Q209">
        <v>0</v>
      </c>
      <c r="R209">
        <v>0</v>
      </c>
      <c r="S209">
        <v>0</v>
      </c>
      <c r="T209">
        <v>0</v>
      </c>
      <c r="W209">
        <v>56</v>
      </c>
    </row>
    <row r="210" spans="1:23" x14ac:dyDescent="0.25">
      <c r="A210">
        <v>203</v>
      </c>
      <c r="B210">
        <v>5579</v>
      </c>
      <c r="C210" t="s">
        <v>850</v>
      </c>
      <c r="D210" t="s">
        <v>14</v>
      </c>
      <c r="E210" t="s">
        <v>46</v>
      </c>
      <c r="F210" t="s">
        <v>851</v>
      </c>
      <c r="G210" t="str">
        <f>"00633845"</f>
        <v>00633845</v>
      </c>
      <c r="H210" t="s">
        <v>121</v>
      </c>
      <c r="I210">
        <v>0</v>
      </c>
      <c r="M210">
        <v>0</v>
      </c>
      <c r="N210">
        <v>0</v>
      </c>
      <c r="O210">
        <v>0</v>
      </c>
      <c r="P210" t="s">
        <v>121</v>
      </c>
      <c r="Q210">
        <v>0</v>
      </c>
      <c r="R210">
        <v>0</v>
      </c>
      <c r="S210">
        <v>3</v>
      </c>
      <c r="T210">
        <v>0</v>
      </c>
      <c r="W210" t="s">
        <v>17</v>
      </c>
    </row>
    <row r="211" spans="1:23" x14ac:dyDescent="0.25">
      <c r="A211">
        <v>204</v>
      </c>
      <c r="B211">
        <v>4682</v>
      </c>
      <c r="C211" t="s">
        <v>852</v>
      </c>
      <c r="D211" t="s">
        <v>14</v>
      </c>
      <c r="E211" t="s">
        <v>96</v>
      </c>
      <c r="F211" t="s">
        <v>853</v>
      </c>
      <c r="G211" t="str">
        <f>"00243957"</f>
        <v>00243957</v>
      </c>
      <c r="H211" t="s">
        <v>854</v>
      </c>
      <c r="I211">
        <v>0</v>
      </c>
      <c r="M211">
        <v>20</v>
      </c>
      <c r="N211">
        <v>0</v>
      </c>
      <c r="O211">
        <v>0</v>
      </c>
      <c r="P211" t="s">
        <v>855</v>
      </c>
      <c r="Q211">
        <v>0</v>
      </c>
      <c r="R211">
        <v>0</v>
      </c>
      <c r="S211">
        <v>0</v>
      </c>
      <c r="T211">
        <v>0</v>
      </c>
      <c r="W211" t="s">
        <v>855</v>
      </c>
    </row>
    <row r="212" spans="1:23" x14ac:dyDescent="0.25">
      <c r="A212">
        <v>205</v>
      </c>
      <c r="B212">
        <v>2126</v>
      </c>
      <c r="C212" t="s">
        <v>856</v>
      </c>
      <c r="D212" t="s">
        <v>857</v>
      </c>
      <c r="E212" t="s">
        <v>857</v>
      </c>
      <c r="F212" t="s">
        <v>858</v>
      </c>
      <c r="G212" t="str">
        <f>"201306000016"</f>
        <v>201306000016</v>
      </c>
      <c r="H212" t="s">
        <v>209</v>
      </c>
      <c r="I212">
        <v>0</v>
      </c>
      <c r="M212">
        <v>0</v>
      </c>
      <c r="N212">
        <v>0</v>
      </c>
      <c r="O212">
        <v>0</v>
      </c>
      <c r="P212" t="s">
        <v>209</v>
      </c>
      <c r="Q212">
        <v>0</v>
      </c>
      <c r="R212">
        <v>0</v>
      </c>
      <c r="S212">
        <v>0</v>
      </c>
      <c r="T212">
        <v>0</v>
      </c>
      <c r="W212" t="s">
        <v>209</v>
      </c>
    </row>
    <row r="213" spans="1:23" x14ac:dyDescent="0.25">
      <c r="A213">
        <v>206</v>
      </c>
      <c r="B213">
        <v>6230</v>
      </c>
      <c r="C213" t="s">
        <v>859</v>
      </c>
      <c r="D213" t="s">
        <v>93</v>
      </c>
      <c r="E213" t="s">
        <v>40</v>
      </c>
      <c r="F213" t="s">
        <v>860</v>
      </c>
      <c r="G213" t="str">
        <f>"00506737"</f>
        <v>00506737</v>
      </c>
      <c r="H213" t="s">
        <v>390</v>
      </c>
      <c r="I213">
        <v>0</v>
      </c>
      <c r="M213">
        <v>0</v>
      </c>
      <c r="N213">
        <v>0</v>
      </c>
      <c r="O213">
        <v>0</v>
      </c>
      <c r="P213" t="s">
        <v>390</v>
      </c>
      <c r="Q213">
        <v>0</v>
      </c>
      <c r="R213">
        <v>0</v>
      </c>
      <c r="S213">
        <v>0</v>
      </c>
      <c r="T213">
        <v>0</v>
      </c>
      <c r="W213" t="s">
        <v>390</v>
      </c>
    </row>
    <row r="214" spans="1:23" x14ac:dyDescent="0.25">
      <c r="A214">
        <v>207</v>
      </c>
      <c r="B214">
        <v>6528</v>
      </c>
      <c r="C214" t="s">
        <v>861</v>
      </c>
      <c r="D214" t="s">
        <v>36</v>
      </c>
      <c r="E214" t="s">
        <v>93</v>
      </c>
      <c r="F214" t="s">
        <v>862</v>
      </c>
      <c r="G214" t="str">
        <f>"00652409"</f>
        <v>00652409</v>
      </c>
      <c r="H214" t="s">
        <v>863</v>
      </c>
      <c r="I214">
        <v>0</v>
      </c>
      <c r="M214">
        <v>0</v>
      </c>
      <c r="N214">
        <v>0</v>
      </c>
      <c r="O214">
        <v>0</v>
      </c>
      <c r="P214" t="s">
        <v>863</v>
      </c>
      <c r="Q214">
        <v>0</v>
      </c>
      <c r="R214">
        <v>0</v>
      </c>
      <c r="S214">
        <v>6</v>
      </c>
      <c r="T214">
        <v>0</v>
      </c>
      <c r="W214" t="s">
        <v>272</v>
      </c>
    </row>
    <row r="215" spans="1:23" x14ac:dyDescent="0.25">
      <c r="A215">
        <v>208</v>
      </c>
      <c r="B215">
        <v>5152</v>
      </c>
      <c r="C215" t="s">
        <v>864</v>
      </c>
      <c r="D215" t="s">
        <v>305</v>
      </c>
      <c r="E215" t="s">
        <v>46</v>
      </c>
      <c r="F215" t="s">
        <v>865</v>
      </c>
      <c r="G215" t="str">
        <f>"00653604"</f>
        <v>00653604</v>
      </c>
      <c r="H215">
        <v>54</v>
      </c>
      <c r="I215">
        <v>0</v>
      </c>
      <c r="M215">
        <v>0</v>
      </c>
      <c r="N215">
        <v>0</v>
      </c>
      <c r="O215">
        <v>0</v>
      </c>
      <c r="P215">
        <v>54</v>
      </c>
      <c r="Q215">
        <v>0</v>
      </c>
      <c r="R215">
        <v>0</v>
      </c>
      <c r="S215">
        <v>0</v>
      </c>
      <c r="T215">
        <v>0</v>
      </c>
      <c r="W215">
        <v>54</v>
      </c>
    </row>
    <row r="216" spans="1:23" x14ac:dyDescent="0.25">
      <c r="A216">
        <v>209</v>
      </c>
      <c r="B216">
        <v>6539</v>
      </c>
      <c r="C216" t="s">
        <v>866</v>
      </c>
      <c r="D216" t="s">
        <v>36</v>
      </c>
      <c r="E216" t="s">
        <v>40</v>
      </c>
      <c r="F216" t="s">
        <v>867</v>
      </c>
      <c r="G216" t="str">
        <f>"00049633"</f>
        <v>00049633</v>
      </c>
      <c r="H216" t="s">
        <v>868</v>
      </c>
      <c r="I216">
        <v>0</v>
      </c>
      <c r="M216">
        <v>20</v>
      </c>
      <c r="N216">
        <v>0</v>
      </c>
      <c r="O216">
        <v>0</v>
      </c>
      <c r="P216" t="s">
        <v>869</v>
      </c>
      <c r="Q216">
        <v>0</v>
      </c>
      <c r="R216">
        <v>0</v>
      </c>
      <c r="S216">
        <v>0</v>
      </c>
      <c r="T216">
        <v>0</v>
      </c>
      <c r="W216" t="s">
        <v>869</v>
      </c>
    </row>
    <row r="217" spans="1:23" x14ac:dyDescent="0.25">
      <c r="A217">
        <v>210</v>
      </c>
      <c r="B217">
        <v>6255</v>
      </c>
      <c r="C217" t="s">
        <v>870</v>
      </c>
      <c r="D217" t="s">
        <v>143</v>
      </c>
      <c r="E217" t="s">
        <v>14</v>
      </c>
      <c r="F217" t="s">
        <v>871</v>
      </c>
      <c r="G217" t="str">
        <f>"00653366"</f>
        <v>00653366</v>
      </c>
      <c r="H217" t="s">
        <v>872</v>
      </c>
      <c r="I217">
        <v>0</v>
      </c>
      <c r="M217">
        <v>0</v>
      </c>
      <c r="N217">
        <v>0</v>
      </c>
      <c r="O217">
        <v>0</v>
      </c>
      <c r="P217" t="s">
        <v>872</v>
      </c>
      <c r="Q217">
        <v>1</v>
      </c>
      <c r="R217">
        <v>1</v>
      </c>
      <c r="S217">
        <v>0</v>
      </c>
      <c r="T217">
        <v>0</v>
      </c>
      <c r="W217" t="s">
        <v>873</v>
      </c>
    </row>
    <row r="218" spans="1:23" x14ac:dyDescent="0.25">
      <c r="A218">
        <v>211</v>
      </c>
      <c r="B218">
        <v>5111</v>
      </c>
      <c r="C218" t="s">
        <v>874</v>
      </c>
      <c r="D218" t="s">
        <v>330</v>
      </c>
      <c r="E218" t="s">
        <v>14</v>
      </c>
      <c r="F218" t="s">
        <v>875</v>
      </c>
      <c r="G218" t="str">
        <f>"00651049"</f>
        <v>00651049</v>
      </c>
      <c r="H218" t="s">
        <v>876</v>
      </c>
      <c r="I218">
        <v>0</v>
      </c>
      <c r="M218">
        <v>0</v>
      </c>
      <c r="N218">
        <v>0</v>
      </c>
      <c r="O218">
        <v>0</v>
      </c>
      <c r="P218" t="s">
        <v>876</v>
      </c>
      <c r="Q218">
        <v>0</v>
      </c>
      <c r="R218">
        <v>0</v>
      </c>
      <c r="S218">
        <v>3</v>
      </c>
      <c r="T218">
        <v>0</v>
      </c>
      <c r="W218" t="s">
        <v>827</v>
      </c>
    </row>
    <row r="219" spans="1:23" x14ac:dyDescent="0.25">
      <c r="A219">
        <v>212</v>
      </c>
      <c r="B219">
        <v>1369</v>
      </c>
      <c r="C219" t="s">
        <v>877</v>
      </c>
      <c r="D219" t="s">
        <v>40</v>
      </c>
      <c r="E219" t="s">
        <v>785</v>
      </c>
      <c r="F219" t="s">
        <v>878</v>
      </c>
      <c r="G219" t="str">
        <f>"00653184"</f>
        <v>00653184</v>
      </c>
      <c r="H219">
        <v>51</v>
      </c>
      <c r="I219">
        <v>0</v>
      </c>
      <c r="M219">
        <v>0</v>
      </c>
      <c r="N219">
        <v>0</v>
      </c>
      <c r="O219">
        <v>0</v>
      </c>
      <c r="P219">
        <v>51</v>
      </c>
      <c r="Q219">
        <v>0</v>
      </c>
      <c r="R219">
        <v>0</v>
      </c>
      <c r="S219">
        <v>0</v>
      </c>
      <c r="T219">
        <v>0</v>
      </c>
      <c r="W219">
        <v>51</v>
      </c>
    </row>
    <row r="220" spans="1:23" x14ac:dyDescent="0.25">
      <c r="A220">
        <v>213</v>
      </c>
      <c r="B220">
        <v>358</v>
      </c>
      <c r="C220" t="s">
        <v>879</v>
      </c>
      <c r="D220" t="s">
        <v>30</v>
      </c>
      <c r="E220" t="s">
        <v>880</v>
      </c>
      <c r="F220" t="s">
        <v>881</v>
      </c>
      <c r="G220" t="str">
        <f>"201410005714"</f>
        <v>201410005714</v>
      </c>
      <c r="H220" t="s">
        <v>882</v>
      </c>
      <c r="I220">
        <v>0</v>
      </c>
      <c r="M220">
        <v>0</v>
      </c>
      <c r="N220">
        <v>0</v>
      </c>
      <c r="O220">
        <v>0</v>
      </c>
      <c r="P220" t="s">
        <v>882</v>
      </c>
      <c r="Q220">
        <v>0</v>
      </c>
      <c r="R220">
        <v>0</v>
      </c>
      <c r="S220">
        <v>3</v>
      </c>
      <c r="T220">
        <v>0</v>
      </c>
      <c r="W220" t="s">
        <v>711</v>
      </c>
    </row>
    <row r="221" spans="1:23" x14ac:dyDescent="0.25">
      <c r="A221">
        <v>214</v>
      </c>
      <c r="B221">
        <v>785</v>
      </c>
      <c r="C221" t="s">
        <v>883</v>
      </c>
      <c r="D221" t="s">
        <v>507</v>
      </c>
      <c r="E221" t="s">
        <v>189</v>
      </c>
      <c r="F221" t="s">
        <v>884</v>
      </c>
      <c r="G221" t="str">
        <f>"00297884"</f>
        <v>00297884</v>
      </c>
      <c r="H221" t="s">
        <v>885</v>
      </c>
      <c r="I221">
        <v>0</v>
      </c>
      <c r="M221">
        <v>0</v>
      </c>
      <c r="N221">
        <v>0</v>
      </c>
      <c r="O221">
        <v>0</v>
      </c>
      <c r="P221" t="s">
        <v>885</v>
      </c>
      <c r="Q221">
        <v>0</v>
      </c>
      <c r="R221">
        <v>0</v>
      </c>
      <c r="S221">
        <v>0</v>
      </c>
      <c r="T221">
        <v>0</v>
      </c>
      <c r="W221" t="s">
        <v>885</v>
      </c>
    </row>
    <row r="222" spans="1:23" x14ac:dyDescent="0.25">
      <c r="A222">
        <v>215</v>
      </c>
      <c r="B222">
        <v>4040</v>
      </c>
      <c r="C222" t="s">
        <v>886</v>
      </c>
      <c r="D222" t="s">
        <v>30</v>
      </c>
      <c r="E222" t="s">
        <v>351</v>
      </c>
      <c r="F222" t="s">
        <v>887</v>
      </c>
      <c r="G222" t="str">
        <f>"00653819"</f>
        <v>00653819</v>
      </c>
      <c r="H222">
        <v>42</v>
      </c>
      <c r="I222">
        <v>0</v>
      </c>
      <c r="M222">
        <v>0</v>
      </c>
      <c r="N222">
        <v>0</v>
      </c>
      <c r="O222">
        <v>0</v>
      </c>
      <c r="P222">
        <v>42</v>
      </c>
      <c r="Q222">
        <v>0</v>
      </c>
      <c r="R222">
        <v>0</v>
      </c>
      <c r="S222">
        <v>6</v>
      </c>
      <c r="T222">
        <v>0</v>
      </c>
      <c r="W222">
        <v>48</v>
      </c>
    </row>
    <row r="223" spans="1:23" x14ac:dyDescent="0.25">
      <c r="A223">
        <v>216</v>
      </c>
      <c r="B223">
        <v>142</v>
      </c>
      <c r="C223" t="s">
        <v>888</v>
      </c>
      <c r="D223" t="s">
        <v>36</v>
      </c>
      <c r="E223" t="s">
        <v>889</v>
      </c>
      <c r="F223" t="s">
        <v>890</v>
      </c>
      <c r="G223" t="str">
        <f>"00631751"</f>
        <v>00631751</v>
      </c>
      <c r="H223" t="s">
        <v>891</v>
      </c>
      <c r="I223">
        <v>0</v>
      </c>
      <c r="M223">
        <v>0</v>
      </c>
      <c r="N223">
        <v>0</v>
      </c>
      <c r="O223">
        <v>0</v>
      </c>
      <c r="P223" t="s">
        <v>891</v>
      </c>
      <c r="Q223">
        <v>0</v>
      </c>
      <c r="R223">
        <v>0</v>
      </c>
      <c r="S223">
        <v>9</v>
      </c>
      <c r="T223">
        <v>0</v>
      </c>
      <c r="W223" t="s">
        <v>892</v>
      </c>
    </row>
    <row r="224" spans="1:23" x14ac:dyDescent="0.25">
      <c r="A224">
        <v>217</v>
      </c>
      <c r="B224">
        <v>767</v>
      </c>
      <c r="C224" t="s">
        <v>893</v>
      </c>
      <c r="D224" t="s">
        <v>143</v>
      </c>
      <c r="E224" t="s">
        <v>14</v>
      </c>
      <c r="F224" t="s">
        <v>894</v>
      </c>
      <c r="G224" t="str">
        <f>"201409006473"</f>
        <v>201409006473</v>
      </c>
      <c r="H224" t="s">
        <v>895</v>
      </c>
      <c r="I224">
        <v>0</v>
      </c>
      <c r="M224">
        <v>0</v>
      </c>
      <c r="N224">
        <v>0</v>
      </c>
      <c r="O224">
        <v>0</v>
      </c>
      <c r="P224" t="s">
        <v>895</v>
      </c>
      <c r="Q224">
        <v>0</v>
      </c>
      <c r="R224">
        <v>0</v>
      </c>
      <c r="S224">
        <v>3</v>
      </c>
      <c r="T224">
        <v>0</v>
      </c>
      <c r="W224" t="s">
        <v>740</v>
      </c>
    </row>
    <row r="225" spans="1:23" x14ac:dyDescent="0.25">
      <c r="A225">
        <v>218</v>
      </c>
      <c r="B225">
        <v>4635</v>
      </c>
      <c r="C225" t="s">
        <v>896</v>
      </c>
      <c r="D225" t="s">
        <v>52</v>
      </c>
      <c r="E225" t="s">
        <v>40</v>
      </c>
      <c r="F225" t="s">
        <v>897</v>
      </c>
      <c r="G225" t="str">
        <f>"00343261"</f>
        <v>00343261</v>
      </c>
      <c r="H225" t="s">
        <v>332</v>
      </c>
      <c r="I225">
        <v>0</v>
      </c>
      <c r="M225">
        <v>0</v>
      </c>
      <c r="N225">
        <v>0</v>
      </c>
      <c r="O225">
        <v>0</v>
      </c>
      <c r="P225" t="s">
        <v>332</v>
      </c>
      <c r="Q225">
        <v>0</v>
      </c>
      <c r="R225">
        <v>0</v>
      </c>
      <c r="S225">
        <v>3</v>
      </c>
      <c r="T225">
        <v>0</v>
      </c>
      <c r="W225" t="s">
        <v>898</v>
      </c>
    </row>
    <row r="226" spans="1:23" x14ac:dyDescent="0.25">
      <c r="A226">
        <v>219</v>
      </c>
      <c r="B226">
        <v>4179</v>
      </c>
      <c r="C226" t="s">
        <v>899</v>
      </c>
      <c r="D226" t="s">
        <v>40</v>
      </c>
      <c r="E226" t="s">
        <v>900</v>
      </c>
      <c r="F226" t="s">
        <v>901</v>
      </c>
      <c r="G226" t="str">
        <f>"00647410"</f>
        <v>00647410</v>
      </c>
      <c r="H226" t="s">
        <v>639</v>
      </c>
      <c r="I226">
        <v>0</v>
      </c>
      <c r="M226">
        <v>0</v>
      </c>
      <c r="N226">
        <v>0</v>
      </c>
      <c r="O226">
        <v>0</v>
      </c>
      <c r="P226" t="s">
        <v>639</v>
      </c>
      <c r="Q226">
        <v>0</v>
      </c>
      <c r="R226">
        <v>0</v>
      </c>
      <c r="S226">
        <v>3</v>
      </c>
      <c r="T226">
        <v>0</v>
      </c>
      <c r="W226" t="s">
        <v>882</v>
      </c>
    </row>
    <row r="227" spans="1:23" x14ac:dyDescent="0.25">
      <c r="A227">
        <v>220</v>
      </c>
      <c r="B227">
        <v>6005</v>
      </c>
      <c r="C227" t="s">
        <v>902</v>
      </c>
      <c r="D227" t="s">
        <v>24</v>
      </c>
      <c r="E227" t="s">
        <v>93</v>
      </c>
      <c r="F227" t="s">
        <v>903</v>
      </c>
      <c r="G227" t="str">
        <f>"201409006228"</f>
        <v>201409006228</v>
      </c>
      <c r="H227">
        <v>42</v>
      </c>
      <c r="I227">
        <v>0</v>
      </c>
      <c r="M227">
        <v>0</v>
      </c>
      <c r="N227">
        <v>0</v>
      </c>
      <c r="O227">
        <v>0</v>
      </c>
      <c r="P227">
        <v>42</v>
      </c>
      <c r="Q227">
        <v>0</v>
      </c>
      <c r="R227">
        <v>0</v>
      </c>
      <c r="S227">
        <v>3</v>
      </c>
      <c r="T227">
        <v>0</v>
      </c>
      <c r="W227">
        <v>45</v>
      </c>
    </row>
    <row r="228" spans="1:23" x14ac:dyDescent="0.25">
      <c r="A228">
        <v>221</v>
      </c>
      <c r="B228">
        <v>5466</v>
      </c>
      <c r="C228" t="s">
        <v>904</v>
      </c>
      <c r="D228" t="s">
        <v>212</v>
      </c>
      <c r="E228" t="s">
        <v>93</v>
      </c>
      <c r="F228" t="s">
        <v>905</v>
      </c>
      <c r="G228" t="str">
        <f>"00155636"</f>
        <v>00155636</v>
      </c>
      <c r="H228" t="s">
        <v>223</v>
      </c>
      <c r="I228">
        <v>0</v>
      </c>
      <c r="M228">
        <v>0</v>
      </c>
      <c r="N228">
        <v>0</v>
      </c>
      <c r="O228">
        <v>0</v>
      </c>
      <c r="P228" t="s">
        <v>223</v>
      </c>
      <c r="Q228">
        <v>0</v>
      </c>
      <c r="R228">
        <v>0</v>
      </c>
      <c r="S228">
        <v>0</v>
      </c>
      <c r="T228">
        <v>0</v>
      </c>
      <c r="W228" t="s">
        <v>223</v>
      </c>
    </row>
    <row r="229" spans="1:23" x14ac:dyDescent="0.25">
      <c r="A229">
        <v>222</v>
      </c>
      <c r="B229">
        <v>2796</v>
      </c>
      <c r="C229" t="s">
        <v>906</v>
      </c>
      <c r="D229" t="s">
        <v>14</v>
      </c>
      <c r="E229" t="s">
        <v>15</v>
      </c>
      <c r="F229" t="s">
        <v>907</v>
      </c>
      <c r="G229" t="str">
        <f>"00282764"</f>
        <v>00282764</v>
      </c>
      <c r="H229" t="s">
        <v>908</v>
      </c>
      <c r="I229">
        <v>0</v>
      </c>
      <c r="M229">
        <v>0</v>
      </c>
      <c r="N229">
        <v>0</v>
      </c>
      <c r="O229">
        <v>0</v>
      </c>
      <c r="P229" t="s">
        <v>908</v>
      </c>
      <c r="Q229">
        <v>0</v>
      </c>
      <c r="R229">
        <v>0</v>
      </c>
      <c r="S229">
        <v>9</v>
      </c>
      <c r="T229">
        <v>0</v>
      </c>
      <c r="W229" t="s">
        <v>909</v>
      </c>
    </row>
    <row r="230" spans="1:23" x14ac:dyDescent="0.25">
      <c r="A230">
        <v>223</v>
      </c>
      <c r="B230">
        <v>1021</v>
      </c>
      <c r="C230" t="s">
        <v>910</v>
      </c>
      <c r="D230" t="s">
        <v>40</v>
      </c>
      <c r="E230" t="s">
        <v>178</v>
      </c>
      <c r="F230" t="s">
        <v>911</v>
      </c>
      <c r="G230" t="str">
        <f>"00184269"</f>
        <v>00184269</v>
      </c>
      <c r="H230">
        <v>39</v>
      </c>
      <c r="I230">
        <v>0</v>
      </c>
      <c r="M230">
        <v>0</v>
      </c>
      <c r="N230">
        <v>0</v>
      </c>
      <c r="O230">
        <v>0</v>
      </c>
      <c r="P230">
        <v>39</v>
      </c>
      <c r="Q230">
        <v>0</v>
      </c>
      <c r="R230">
        <v>0</v>
      </c>
      <c r="S230">
        <v>3</v>
      </c>
      <c r="T230">
        <v>0</v>
      </c>
      <c r="W230">
        <v>42</v>
      </c>
    </row>
    <row r="231" spans="1:23" x14ac:dyDescent="0.25">
      <c r="A231">
        <v>224</v>
      </c>
      <c r="B231">
        <v>1153</v>
      </c>
      <c r="C231" t="s">
        <v>912</v>
      </c>
      <c r="D231" t="s">
        <v>14</v>
      </c>
      <c r="E231" t="s">
        <v>93</v>
      </c>
      <c r="F231" t="s">
        <v>913</v>
      </c>
      <c r="G231" t="str">
        <f>"00643697"</f>
        <v>00643697</v>
      </c>
      <c r="H231">
        <v>42</v>
      </c>
      <c r="I231">
        <v>0</v>
      </c>
      <c r="M231">
        <v>0</v>
      </c>
      <c r="N231">
        <v>0</v>
      </c>
      <c r="O231">
        <v>0</v>
      </c>
      <c r="P231">
        <v>42</v>
      </c>
      <c r="Q231">
        <v>0</v>
      </c>
      <c r="R231">
        <v>0</v>
      </c>
      <c r="S231">
        <v>0</v>
      </c>
      <c r="T231">
        <v>0</v>
      </c>
      <c r="W231">
        <v>42</v>
      </c>
    </row>
    <row r="232" spans="1:23" x14ac:dyDescent="0.25">
      <c r="A232">
        <v>225</v>
      </c>
      <c r="B232">
        <v>5044</v>
      </c>
      <c r="C232" t="s">
        <v>914</v>
      </c>
      <c r="D232" t="s">
        <v>131</v>
      </c>
      <c r="E232" t="s">
        <v>36</v>
      </c>
      <c r="F232" t="s">
        <v>915</v>
      </c>
      <c r="G232" t="str">
        <f>"00491267"</f>
        <v>00491267</v>
      </c>
      <c r="H232" t="s">
        <v>916</v>
      </c>
      <c r="I232">
        <v>0</v>
      </c>
      <c r="M232">
        <v>0</v>
      </c>
      <c r="N232">
        <v>0</v>
      </c>
      <c r="O232">
        <v>0</v>
      </c>
      <c r="P232" t="s">
        <v>916</v>
      </c>
      <c r="Q232">
        <v>0</v>
      </c>
      <c r="R232">
        <v>0</v>
      </c>
      <c r="S232">
        <v>0</v>
      </c>
      <c r="T232">
        <v>0</v>
      </c>
      <c r="W232" t="s">
        <v>916</v>
      </c>
    </row>
    <row r="233" spans="1:23" x14ac:dyDescent="0.25">
      <c r="A233">
        <v>226</v>
      </c>
      <c r="B233">
        <v>6489</v>
      </c>
      <c r="C233" t="s">
        <v>883</v>
      </c>
      <c r="D233" t="s">
        <v>46</v>
      </c>
      <c r="E233" t="s">
        <v>189</v>
      </c>
      <c r="F233" t="s">
        <v>917</v>
      </c>
      <c r="G233" t="str">
        <f>"00297546"</f>
        <v>00297546</v>
      </c>
      <c r="H233" t="s">
        <v>918</v>
      </c>
      <c r="I233">
        <v>0</v>
      </c>
      <c r="M233">
        <v>0</v>
      </c>
      <c r="N233">
        <v>0</v>
      </c>
      <c r="O233">
        <v>0</v>
      </c>
      <c r="P233" t="s">
        <v>918</v>
      </c>
      <c r="Q233">
        <v>0</v>
      </c>
      <c r="R233">
        <v>0</v>
      </c>
      <c r="S233">
        <v>6</v>
      </c>
      <c r="T233">
        <v>0</v>
      </c>
      <c r="W233" t="s">
        <v>457</v>
      </c>
    </row>
    <row r="234" spans="1:23" x14ac:dyDescent="0.25">
      <c r="A234">
        <v>227</v>
      </c>
      <c r="B234">
        <v>4115</v>
      </c>
      <c r="C234" t="s">
        <v>919</v>
      </c>
      <c r="D234" t="s">
        <v>36</v>
      </c>
      <c r="E234" t="s">
        <v>356</v>
      </c>
      <c r="F234" t="s">
        <v>920</v>
      </c>
      <c r="G234" t="str">
        <f>"201506001410"</f>
        <v>201506001410</v>
      </c>
      <c r="H234" t="s">
        <v>921</v>
      </c>
      <c r="I234">
        <v>0</v>
      </c>
      <c r="M234">
        <v>0</v>
      </c>
      <c r="N234">
        <v>0</v>
      </c>
      <c r="O234">
        <v>0</v>
      </c>
      <c r="P234" t="s">
        <v>921</v>
      </c>
      <c r="Q234">
        <v>0</v>
      </c>
      <c r="R234">
        <v>0</v>
      </c>
      <c r="S234">
        <v>3</v>
      </c>
      <c r="T234">
        <v>0</v>
      </c>
      <c r="W234" t="s">
        <v>922</v>
      </c>
    </row>
    <row r="235" spans="1:23" x14ac:dyDescent="0.25">
      <c r="A235">
        <v>228</v>
      </c>
      <c r="B235">
        <v>5932</v>
      </c>
      <c r="C235" t="s">
        <v>923</v>
      </c>
      <c r="D235" t="s">
        <v>295</v>
      </c>
      <c r="E235" t="s">
        <v>14</v>
      </c>
      <c r="F235" t="s">
        <v>924</v>
      </c>
      <c r="G235" t="str">
        <f>"00288808"</f>
        <v>00288808</v>
      </c>
      <c r="H235" t="s">
        <v>925</v>
      </c>
      <c r="I235">
        <v>0</v>
      </c>
      <c r="M235">
        <v>0</v>
      </c>
      <c r="N235">
        <v>0</v>
      </c>
      <c r="O235">
        <v>0</v>
      </c>
      <c r="P235" t="s">
        <v>925</v>
      </c>
      <c r="Q235">
        <v>0</v>
      </c>
      <c r="R235">
        <v>0</v>
      </c>
      <c r="S235">
        <v>3</v>
      </c>
      <c r="T235">
        <v>0</v>
      </c>
      <c r="W235" t="s">
        <v>926</v>
      </c>
    </row>
    <row r="236" spans="1:23" x14ac:dyDescent="0.25">
      <c r="A236">
        <v>229</v>
      </c>
      <c r="B236">
        <v>6096</v>
      </c>
      <c r="C236" t="s">
        <v>340</v>
      </c>
      <c r="D236" t="s">
        <v>46</v>
      </c>
      <c r="E236" t="s">
        <v>77</v>
      </c>
      <c r="F236" t="s">
        <v>927</v>
      </c>
      <c r="G236" t="str">
        <f>"00302248"</f>
        <v>00302248</v>
      </c>
      <c r="H236" t="s">
        <v>926</v>
      </c>
      <c r="I236">
        <v>0</v>
      </c>
      <c r="M236">
        <v>0</v>
      </c>
      <c r="N236">
        <v>0</v>
      </c>
      <c r="O236">
        <v>0</v>
      </c>
      <c r="P236" t="s">
        <v>926</v>
      </c>
      <c r="Q236">
        <v>0</v>
      </c>
      <c r="R236">
        <v>0</v>
      </c>
      <c r="S236">
        <v>0</v>
      </c>
      <c r="T236">
        <v>0</v>
      </c>
      <c r="W236" t="s">
        <v>926</v>
      </c>
    </row>
    <row r="237" spans="1:23" x14ac:dyDescent="0.25">
      <c r="A237">
        <v>230</v>
      </c>
      <c r="B237">
        <v>1379</v>
      </c>
      <c r="C237" t="s">
        <v>928</v>
      </c>
      <c r="D237" t="s">
        <v>57</v>
      </c>
      <c r="E237" t="s">
        <v>40</v>
      </c>
      <c r="F237" t="s">
        <v>929</v>
      </c>
      <c r="G237" t="str">
        <f>"201410009357"</f>
        <v>201410009357</v>
      </c>
      <c r="H237" t="s">
        <v>908</v>
      </c>
      <c r="I237">
        <v>0</v>
      </c>
      <c r="M237">
        <v>0</v>
      </c>
      <c r="N237">
        <v>0</v>
      </c>
      <c r="O237">
        <v>0</v>
      </c>
      <c r="P237" t="s">
        <v>908</v>
      </c>
      <c r="Q237">
        <v>0</v>
      </c>
      <c r="R237">
        <v>0</v>
      </c>
      <c r="S237">
        <v>6</v>
      </c>
      <c r="T237">
        <v>0</v>
      </c>
      <c r="W237" t="s">
        <v>930</v>
      </c>
    </row>
    <row r="238" spans="1:23" x14ac:dyDescent="0.25">
      <c r="A238">
        <v>231</v>
      </c>
      <c r="B238">
        <v>1956</v>
      </c>
      <c r="C238" t="s">
        <v>931</v>
      </c>
      <c r="D238" t="s">
        <v>384</v>
      </c>
      <c r="E238" t="s">
        <v>30</v>
      </c>
      <c r="F238" t="s">
        <v>932</v>
      </c>
      <c r="G238" t="str">
        <f>"00650898"</f>
        <v>00650898</v>
      </c>
      <c r="H238" t="s">
        <v>930</v>
      </c>
      <c r="I238">
        <v>0</v>
      </c>
      <c r="M238">
        <v>0</v>
      </c>
      <c r="N238">
        <v>0</v>
      </c>
      <c r="O238">
        <v>0</v>
      </c>
      <c r="P238" t="s">
        <v>930</v>
      </c>
      <c r="Q238">
        <v>0</v>
      </c>
      <c r="R238">
        <v>0</v>
      </c>
      <c r="S238">
        <v>0</v>
      </c>
      <c r="T238">
        <v>0</v>
      </c>
      <c r="W238" t="s">
        <v>930</v>
      </c>
    </row>
    <row r="239" spans="1:23" x14ac:dyDescent="0.25">
      <c r="A239">
        <v>232</v>
      </c>
      <c r="B239">
        <v>4767</v>
      </c>
      <c r="C239" t="s">
        <v>933</v>
      </c>
      <c r="D239" t="s">
        <v>356</v>
      </c>
      <c r="E239" t="s">
        <v>93</v>
      </c>
      <c r="F239" t="s">
        <v>934</v>
      </c>
      <c r="G239" t="str">
        <f>"00513077"</f>
        <v>00513077</v>
      </c>
      <c r="H239" t="s">
        <v>930</v>
      </c>
      <c r="I239">
        <v>0</v>
      </c>
      <c r="M239">
        <v>0</v>
      </c>
      <c r="N239">
        <v>0</v>
      </c>
      <c r="O239">
        <v>0</v>
      </c>
      <c r="P239" t="s">
        <v>930</v>
      </c>
      <c r="Q239">
        <v>0</v>
      </c>
      <c r="R239">
        <v>0</v>
      </c>
      <c r="S239">
        <v>0</v>
      </c>
      <c r="T239">
        <v>0</v>
      </c>
      <c r="W239" t="s">
        <v>930</v>
      </c>
    </row>
    <row r="240" spans="1:23" x14ac:dyDescent="0.25">
      <c r="A240">
        <v>233</v>
      </c>
      <c r="B240">
        <v>1383</v>
      </c>
      <c r="C240" t="s">
        <v>883</v>
      </c>
      <c r="D240" t="s">
        <v>40</v>
      </c>
      <c r="E240" t="s">
        <v>189</v>
      </c>
      <c r="F240" t="s">
        <v>935</v>
      </c>
      <c r="G240" t="str">
        <f>"00641246"</f>
        <v>00641246</v>
      </c>
      <c r="H240">
        <v>39</v>
      </c>
      <c r="I240">
        <v>0</v>
      </c>
      <c r="M240">
        <v>0</v>
      </c>
      <c r="N240">
        <v>0</v>
      </c>
      <c r="O240">
        <v>0</v>
      </c>
      <c r="P240">
        <v>39</v>
      </c>
      <c r="Q240">
        <v>0</v>
      </c>
      <c r="R240">
        <v>0</v>
      </c>
      <c r="S240">
        <v>0</v>
      </c>
      <c r="T240">
        <v>0</v>
      </c>
      <c r="W240">
        <v>39</v>
      </c>
    </row>
    <row r="241" spans="1:23" x14ac:dyDescent="0.25">
      <c r="A241">
        <v>234</v>
      </c>
      <c r="B241">
        <v>1323</v>
      </c>
      <c r="C241" t="s">
        <v>936</v>
      </c>
      <c r="D241" t="s">
        <v>384</v>
      </c>
      <c r="E241" t="s">
        <v>351</v>
      </c>
      <c r="F241" t="s">
        <v>937</v>
      </c>
      <c r="G241" t="str">
        <f>"201410002788"</f>
        <v>201410002788</v>
      </c>
      <c r="H241">
        <v>39</v>
      </c>
      <c r="I241">
        <v>0</v>
      </c>
      <c r="M241">
        <v>0</v>
      </c>
      <c r="N241">
        <v>0</v>
      </c>
      <c r="O241">
        <v>0</v>
      </c>
      <c r="P241">
        <v>39</v>
      </c>
      <c r="Q241">
        <v>0</v>
      </c>
      <c r="R241">
        <v>0</v>
      </c>
      <c r="S241">
        <v>0</v>
      </c>
      <c r="T241">
        <v>0</v>
      </c>
      <c r="W241">
        <v>39</v>
      </c>
    </row>
    <row r="242" spans="1:23" x14ac:dyDescent="0.25">
      <c r="A242">
        <v>235</v>
      </c>
      <c r="B242">
        <v>4556</v>
      </c>
      <c r="C242" t="s">
        <v>938</v>
      </c>
      <c r="D242" t="s">
        <v>198</v>
      </c>
      <c r="E242" t="s">
        <v>212</v>
      </c>
      <c r="F242" t="s">
        <v>939</v>
      </c>
      <c r="G242" t="str">
        <f>"00651453"</f>
        <v>00651453</v>
      </c>
      <c r="H242" t="s">
        <v>940</v>
      </c>
      <c r="I242">
        <v>0</v>
      </c>
      <c r="M242">
        <v>0</v>
      </c>
      <c r="N242">
        <v>0</v>
      </c>
      <c r="O242">
        <v>0</v>
      </c>
      <c r="P242" t="s">
        <v>940</v>
      </c>
      <c r="Q242">
        <v>0</v>
      </c>
      <c r="R242">
        <v>0</v>
      </c>
      <c r="S242">
        <v>0</v>
      </c>
      <c r="T242">
        <v>0</v>
      </c>
      <c r="W242" t="s">
        <v>940</v>
      </c>
    </row>
    <row r="243" spans="1:23" x14ac:dyDescent="0.25">
      <c r="A243">
        <v>236</v>
      </c>
      <c r="B243">
        <v>966</v>
      </c>
      <c r="C243" t="s">
        <v>941</v>
      </c>
      <c r="D243" t="s">
        <v>46</v>
      </c>
      <c r="E243" t="s">
        <v>384</v>
      </c>
      <c r="F243" t="s">
        <v>942</v>
      </c>
      <c r="G243" t="str">
        <f>"00361877"</f>
        <v>00361877</v>
      </c>
      <c r="H243" t="s">
        <v>943</v>
      </c>
      <c r="I243">
        <v>0</v>
      </c>
      <c r="M243">
        <v>0</v>
      </c>
      <c r="N243">
        <v>0</v>
      </c>
      <c r="O243">
        <v>0</v>
      </c>
      <c r="P243" t="s">
        <v>943</v>
      </c>
      <c r="Q243">
        <v>0</v>
      </c>
      <c r="R243">
        <v>0</v>
      </c>
      <c r="S243">
        <v>0</v>
      </c>
      <c r="T243">
        <v>0</v>
      </c>
      <c r="W243" t="s">
        <v>943</v>
      </c>
    </row>
    <row r="244" spans="1:23" x14ac:dyDescent="0.25">
      <c r="A244">
        <v>237</v>
      </c>
      <c r="B244">
        <v>5723</v>
      </c>
      <c r="C244" t="s">
        <v>944</v>
      </c>
      <c r="D244" t="s">
        <v>945</v>
      </c>
      <c r="E244" t="s">
        <v>36</v>
      </c>
      <c r="F244" t="s">
        <v>946</v>
      </c>
      <c r="G244" t="str">
        <f>"201410003105"</f>
        <v>201410003105</v>
      </c>
      <c r="H244" t="s">
        <v>921</v>
      </c>
      <c r="I244">
        <v>0</v>
      </c>
      <c r="M244">
        <v>0</v>
      </c>
      <c r="N244">
        <v>0</v>
      </c>
      <c r="O244">
        <v>0</v>
      </c>
      <c r="P244" t="s">
        <v>921</v>
      </c>
      <c r="Q244">
        <v>0</v>
      </c>
      <c r="R244">
        <v>0</v>
      </c>
      <c r="S244">
        <v>0</v>
      </c>
      <c r="T244">
        <v>0</v>
      </c>
      <c r="W244" t="s">
        <v>921</v>
      </c>
    </row>
    <row r="245" spans="1:23" x14ac:dyDescent="0.25">
      <c r="A245">
        <v>238</v>
      </c>
      <c r="B245">
        <v>3440</v>
      </c>
      <c r="C245" t="s">
        <v>947</v>
      </c>
      <c r="D245" t="s">
        <v>948</v>
      </c>
      <c r="E245" t="s">
        <v>24</v>
      </c>
      <c r="F245" t="s">
        <v>949</v>
      </c>
      <c r="G245" t="str">
        <f>"201601001177"</f>
        <v>201601001177</v>
      </c>
      <c r="H245">
        <v>36</v>
      </c>
      <c r="I245">
        <v>0</v>
      </c>
      <c r="M245">
        <v>0</v>
      </c>
      <c r="N245">
        <v>0</v>
      </c>
      <c r="O245">
        <v>0</v>
      </c>
      <c r="P245">
        <v>36</v>
      </c>
      <c r="Q245">
        <v>0</v>
      </c>
      <c r="R245">
        <v>0</v>
      </c>
      <c r="S245">
        <v>0</v>
      </c>
      <c r="T245">
        <v>0</v>
      </c>
      <c r="W245">
        <v>36</v>
      </c>
    </row>
    <row r="246" spans="1:23" x14ac:dyDescent="0.25">
      <c r="A246">
        <v>239</v>
      </c>
      <c r="B246">
        <v>6259</v>
      </c>
      <c r="C246" t="s">
        <v>950</v>
      </c>
      <c r="D246" t="s">
        <v>212</v>
      </c>
      <c r="E246" t="s">
        <v>189</v>
      </c>
      <c r="F246" t="s">
        <v>951</v>
      </c>
      <c r="G246" t="str">
        <f>"201410010867"</f>
        <v>201410010867</v>
      </c>
      <c r="H246">
        <v>36</v>
      </c>
      <c r="I246">
        <v>0</v>
      </c>
      <c r="M246">
        <v>0</v>
      </c>
      <c r="N246">
        <v>0</v>
      </c>
      <c r="O246">
        <v>0</v>
      </c>
      <c r="P246">
        <v>36</v>
      </c>
      <c r="Q246">
        <v>0</v>
      </c>
      <c r="R246">
        <v>0</v>
      </c>
      <c r="S246">
        <v>0</v>
      </c>
      <c r="T246">
        <v>0</v>
      </c>
      <c r="W246">
        <v>36</v>
      </c>
    </row>
    <row r="247" spans="1:23" x14ac:dyDescent="0.25">
      <c r="A247">
        <v>240</v>
      </c>
      <c r="B247">
        <v>4549</v>
      </c>
      <c r="C247" t="s">
        <v>952</v>
      </c>
      <c r="D247" t="s">
        <v>857</v>
      </c>
      <c r="E247" t="s">
        <v>14</v>
      </c>
      <c r="F247" t="s">
        <v>953</v>
      </c>
      <c r="G247" t="str">
        <f>"00653825"</f>
        <v>00653825</v>
      </c>
      <c r="H247" t="s">
        <v>954</v>
      </c>
      <c r="I247">
        <v>0</v>
      </c>
      <c r="M247">
        <v>0</v>
      </c>
      <c r="N247">
        <v>0</v>
      </c>
      <c r="O247">
        <v>0</v>
      </c>
      <c r="P247" t="s">
        <v>954</v>
      </c>
      <c r="Q247">
        <v>0</v>
      </c>
      <c r="R247">
        <v>0</v>
      </c>
      <c r="S247">
        <v>0</v>
      </c>
      <c r="T247">
        <v>0</v>
      </c>
      <c r="W247" t="s">
        <v>954</v>
      </c>
    </row>
    <row r="248" spans="1:23" x14ac:dyDescent="0.25">
      <c r="A248">
        <v>241</v>
      </c>
      <c r="B248">
        <v>5990</v>
      </c>
      <c r="C248" t="s">
        <v>955</v>
      </c>
      <c r="D248" t="s">
        <v>956</v>
      </c>
      <c r="E248" t="s">
        <v>143</v>
      </c>
      <c r="F248" t="s">
        <v>957</v>
      </c>
      <c r="G248" t="str">
        <f>"201507003228"</f>
        <v>201507003228</v>
      </c>
      <c r="H248" t="s">
        <v>958</v>
      </c>
      <c r="I248">
        <v>0</v>
      </c>
      <c r="M248">
        <v>0</v>
      </c>
      <c r="N248">
        <v>0</v>
      </c>
      <c r="O248">
        <v>0</v>
      </c>
      <c r="P248" t="s">
        <v>958</v>
      </c>
      <c r="Q248">
        <v>0</v>
      </c>
      <c r="R248">
        <v>0</v>
      </c>
      <c r="S248">
        <v>0</v>
      </c>
      <c r="T248">
        <v>0</v>
      </c>
      <c r="W248" t="s">
        <v>958</v>
      </c>
    </row>
    <row r="250" spans="1:23" x14ac:dyDescent="0.25">
      <c r="A250" t="s">
        <v>959</v>
      </c>
    </row>
    <row r="251" spans="1:23" x14ac:dyDescent="0.25">
      <c r="A251" t="s">
        <v>960</v>
      </c>
    </row>
    <row r="252" spans="1:23" x14ac:dyDescent="0.25">
      <c r="A252" t="s">
        <v>961</v>
      </c>
    </row>
    <row r="253" spans="1:23" x14ac:dyDescent="0.25">
      <c r="A253" t="s">
        <v>962</v>
      </c>
    </row>
    <row r="254" spans="1:23" x14ac:dyDescent="0.25">
      <c r="A254" t="s">
        <v>963</v>
      </c>
    </row>
    <row r="255" spans="1:23" x14ac:dyDescent="0.25">
      <c r="A255" t="s">
        <v>964</v>
      </c>
    </row>
    <row r="256" spans="1:23" x14ac:dyDescent="0.25">
      <c r="A256" t="s">
        <v>965</v>
      </c>
    </row>
    <row r="257" spans="1:1" x14ac:dyDescent="0.25">
      <c r="A257" t="s">
        <v>966</v>
      </c>
    </row>
    <row r="258" spans="1:1" x14ac:dyDescent="0.25">
      <c r="A258" t="s">
        <v>967</v>
      </c>
    </row>
    <row r="259" spans="1:1" x14ac:dyDescent="0.25">
      <c r="A259" t="s">
        <v>968</v>
      </c>
    </row>
    <row r="260" spans="1:1" x14ac:dyDescent="0.25">
      <c r="A260" t="s">
        <v>969</v>
      </c>
    </row>
    <row r="261" spans="1:1" x14ac:dyDescent="0.25">
      <c r="A261" t="s">
        <v>970</v>
      </c>
    </row>
    <row r="262" spans="1:1" x14ac:dyDescent="0.25">
      <c r="A262" t="s">
        <v>971</v>
      </c>
    </row>
    <row r="263" spans="1:1" x14ac:dyDescent="0.25">
      <c r="A263" t="s">
        <v>972</v>
      </c>
    </row>
    <row r="264" spans="1:1" x14ac:dyDescent="0.25">
      <c r="A264" t="s">
        <v>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2021-10-27T09:16:52Z</dcterms:created>
  <dcterms:modified xsi:type="dcterms:W3CDTF">2021-10-27T09:16:56Z</dcterms:modified>
</cp:coreProperties>
</file>